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15" tabRatio="627" activeTab="1"/>
  </bookViews>
  <sheets>
    <sheet name="Հ1" sheetId="27" r:id="rId1"/>
    <sheet name="Հ2 Ձև1" sheetId="34" r:id="rId2"/>
    <sheet name="Հ2 Ձև 2" sheetId="33" r:id="rId3"/>
    <sheet name="Լրացման պահանջներ" sheetId="14" r:id="rId4"/>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34" l="1"/>
  <c r="H11" i="34" s="1"/>
  <c r="G10" i="34"/>
  <c r="G11" i="34" s="1"/>
  <c r="F10" i="34"/>
  <c r="F11" i="34" s="1"/>
  <c r="F80" i="33"/>
  <c r="E80" i="33"/>
  <c r="D80" i="33"/>
  <c r="D77" i="33"/>
  <c r="D83" i="33" s="1"/>
  <c r="G76" i="33"/>
  <c r="F71" i="33"/>
  <c r="F77" i="33" s="1"/>
  <c r="E71" i="33"/>
  <c r="E77" i="33" s="1"/>
  <c r="G68" i="33"/>
  <c r="G60" i="33"/>
</calcChain>
</file>

<file path=xl/sharedStrings.xml><?xml version="1.0" encoding="utf-8"?>
<sst xmlns="http://schemas.openxmlformats.org/spreadsheetml/2006/main" count="266" uniqueCount="216">
  <si>
    <t>ՄԱՍ 1. ՊԵՏԱԿԱՆ ՄԱՐՄՆԻ ՌԱԶՄԱՎԱՐՈՒԹՅԱՆ ԸՆԴՀԱՆՈՒՐ ՆԿԱՐԱԳՐՈՒԹՅՈՒՆԸ</t>
  </si>
  <si>
    <t>Ծրագիր</t>
  </si>
  <si>
    <t>Ծրագրային դասիչը</t>
  </si>
  <si>
    <t>Ընդամենը</t>
  </si>
  <si>
    <t>X</t>
  </si>
  <si>
    <t>Միջոցառում</t>
  </si>
  <si>
    <t xml:space="preserve">Աղյուսակ 1. Քաղաքականությանն առնչվող բյուջետային ծրագրերն ու միջոցառումները </t>
  </si>
  <si>
    <t>ԼՐԱՑՄԱՆ ՊԱՀԱՆՋՆԵՐ</t>
  </si>
  <si>
    <t>x</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</si>
  <si>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</si>
  <si>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</si>
  <si>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</si>
  <si>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Հավելված 10․ Հայտի հետ կապված հիմնական ռիսկերը</t>
  </si>
  <si>
    <t>Ծրագրի միջոցառումները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</si>
  <si>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</si>
  <si>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</si>
  <si>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</si>
  <si>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</si>
  <si>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</si>
  <si>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t>2027թ.</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</si>
  <si>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</si>
  <si>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</si>
  <si>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t xml:space="preserve">Ձևաչափ 2. Արտաքին աղբյուրներից ստացվող միջոցների հաշվին իրականացվող ենթավարկային ծրագրերը </t>
  </si>
  <si>
    <t>2028թ.</t>
  </si>
  <si>
    <t xml:space="preserve">Հավելված N 11. Ավարտի ժամկետ ունեցող միջոցառումները </t>
  </si>
  <si>
    <r>
      <t>4. Ֆինանսական ակտիվների կառավարմանն առնչվող միջոցառումները</t>
    </r>
    <r>
      <rPr>
        <vertAlign val="superscript"/>
        <sz val="10"/>
        <color theme="1"/>
        <rFont val="GHEA Grapalat"/>
        <family val="3"/>
      </rPr>
      <t>5</t>
    </r>
    <r>
      <rPr>
        <sz val="10"/>
        <color theme="1"/>
        <rFont val="GHEA Grapalat"/>
        <family val="3"/>
      </rPr>
      <t>՝</t>
    </r>
  </si>
  <si>
    <t>2029թ.</t>
  </si>
  <si>
    <t>*</t>
  </si>
  <si>
    <t xml:space="preserve">Ծրագրի </t>
  </si>
  <si>
    <t>Ծրագրի /միջոցառման նախատեսվող ավարտը</t>
  </si>
  <si>
    <t>Ծրագրի /միջոցառման սկիզբը</t>
  </si>
  <si>
    <t>Ընդամենը նախաձեռնության գծով ծախսեր (հազ. դրամ)</t>
  </si>
  <si>
    <t>Ծրագրի/ միջոցառման անվանումը</t>
  </si>
  <si>
    <t>Պետական մարմնի անվանումը ___________________</t>
  </si>
  <si>
    <t>list 1</t>
  </si>
  <si>
    <t>list 2</t>
  </si>
  <si>
    <t>list 3</t>
  </si>
  <si>
    <t>Ապրանք և ծառայություն</t>
  </si>
  <si>
    <t>Նոր միջոցառում</t>
  </si>
  <si>
    <t>Պարտադիր</t>
  </si>
  <si>
    <t>1. Պետական մարմինը</t>
  </si>
  <si>
    <t>Տրանսֆերտ</t>
  </si>
  <si>
    <t>Գոյություն ունեցող միջոցառման ընդլայնում</t>
  </si>
  <si>
    <t>Հայեցողական (շարունակական)</t>
  </si>
  <si>
    <t>Այլ (նկարագրել)</t>
  </si>
  <si>
    <t>Հայեցողական (ոչ շարունակական)</t>
  </si>
  <si>
    <t>2. Ծրագիրը</t>
  </si>
  <si>
    <t>Ծրագրի/ միջոցառման նախատեսվող սկիզբը</t>
  </si>
  <si>
    <t>3. Միջոցառումը</t>
  </si>
  <si>
    <t>4. Նոր նախաձեռնության ծախսերի հիմքում դրված ծախսային պարտավորության բնույթը՝</t>
  </si>
  <si>
    <t>5. Նպատակը</t>
  </si>
  <si>
    <t>9. Արդյունքային չափորոշիչները</t>
  </si>
  <si>
    <t>Չափի միավորը</t>
  </si>
  <si>
    <t>10. Պահանջվող ռեսուրսները</t>
  </si>
  <si>
    <t>ՀՀ դրամ</t>
  </si>
  <si>
    <t>Միջոցառման ավարտի տարին</t>
  </si>
  <si>
    <t>11. Ֆինանսավորման աղբյուրը</t>
  </si>
  <si>
    <t>Նոր նախաձեռնության գծով ընդհանուր ծախսեր, այդ թվում՝</t>
  </si>
  <si>
    <t>Պետական բյուջե, այդ թվում՝</t>
  </si>
  <si>
    <t>Այլ բյուջետային ծրագրերից ակնկալվող ծախսային խնայողություններ</t>
  </si>
  <si>
    <t>Այլ աղբյուրներ, այդ թվում՝</t>
  </si>
  <si>
    <t>Նոր նախաձեռնությունների զուտ ազդեցությունը պետական բյուջեի վրա</t>
  </si>
  <si>
    <t xml:space="preserve">Ձևաչափ N 1. Նոր նախաձեռնությունների գծով ամփոփ տեղեկատվություն </t>
  </si>
  <si>
    <t>Ձևաչափ N 2. Նոր նախաձեռնությունների ներկայացման ձևաչափ</t>
  </si>
  <si>
    <t>6. Նկարագրությունը</t>
  </si>
  <si>
    <t>7. Սպասվող օգուտները</t>
  </si>
  <si>
    <t xml:space="preserve">8. Նոր նախաձեռնությունը չֆինանսավորելու դեպքում ծագող խնդիրները </t>
  </si>
  <si>
    <t>12. Այլ անհրաժեշտ տեղեկատվություն և հիմնավորումներ</t>
  </si>
  <si>
    <t>Լրացվում է հայտը ներկայացնող պետական մարմնի անվանումը</t>
  </si>
  <si>
    <t>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</si>
  <si>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</si>
  <si>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</si>
  <si>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արդյունքների ապահովմանը</t>
  </si>
  <si>
    <t xml:space="preserve">Հավելված 2. </t>
  </si>
  <si>
    <t xml:space="preserve">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</si>
  <si>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</si>
  <si>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Համառոտ նկարագրել նոր նախաձեռնության շրջանակներում իրականացվող միջոցառումները այն տրամաբանությամբ, որ սույն նկարագրությունը ՀՀ պետական բյուջեի նախագծում ներառվի որպես միջոցառման նկարագրություն համապատասխան հավելվածներում</t>
  </si>
  <si>
    <t>Հավելված N 1. Բյուջետային հայտի ամփոփ նկարագրություն</t>
  </si>
  <si>
    <t>Ներկայացվում է 2027 թվականի բյուջետային հայտի շրջանակում</t>
  </si>
  <si>
    <t>Կապը Նոր նախաձեռնության ոլորտի ռազմավարության հետ, եթե հաստատված ռազմավարություն առկա է</t>
  </si>
  <si>
    <r>
      <t>Միջոցառման նկարագրությունը</t>
    </r>
    <r>
      <rPr>
        <vertAlign val="superscript"/>
        <sz val="8"/>
        <color theme="1"/>
        <rFont val="GHEA Grapalat"/>
        <family val="3"/>
      </rPr>
      <t>2</t>
    </r>
  </si>
  <si>
    <r>
      <t>Նպատակը</t>
    </r>
    <r>
      <rPr>
        <vertAlign val="superscript"/>
        <sz val="8"/>
        <color theme="1"/>
        <rFont val="GHEA Grapalat"/>
        <family val="3"/>
      </rPr>
      <t>1</t>
    </r>
  </si>
  <si>
    <t>Հավելված N 2. Նոր նախաձեռնությունների ներկայացման ամփոփ ձևաչափ</t>
  </si>
  <si>
    <t>Ցանկում նոր նախաձեռնությունները ներկայացվում են  ըստ առաջնահերթության</t>
  </si>
  <si>
    <t>Անհրաժեշտության դեպքում ցանկում ավելացվում են նոր տողեր ըստ նոր նախաձեռնությունների թվի</t>
  </si>
  <si>
    <t xml:space="preserve">Նշվում է նոր միջոցառման տեսակը՝ ծառայություն, տրանսֆերտ, թե այլ (նկարագրել) </t>
  </si>
  <si>
    <r>
      <t>Միջոցառման (պետության միջամտության) տեսակը</t>
    </r>
    <r>
      <rPr>
        <vertAlign val="superscript"/>
        <sz val="8"/>
        <color theme="1"/>
        <rFont val="GHEA Grapalat"/>
        <family val="3"/>
      </rPr>
      <t>3</t>
    </r>
  </si>
  <si>
    <r>
      <t>Սպասվող օգուտները</t>
    </r>
    <r>
      <rPr>
        <vertAlign val="superscript"/>
        <sz val="8"/>
        <color theme="1"/>
        <rFont val="GHEA Grapalat"/>
        <family val="3"/>
      </rPr>
      <t>4</t>
    </r>
    <r>
      <rPr>
        <sz val="8"/>
        <color theme="1"/>
        <rFont val="GHEA Grapalat"/>
        <family val="3"/>
      </rPr>
      <t xml:space="preserve"> </t>
    </r>
  </si>
  <si>
    <t xml:space="preserve">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</si>
  <si>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r>
      <t>Միջոցառման հիմքում դրված ծախսային պարտավորության բնույթը</t>
    </r>
    <r>
      <rPr>
        <vertAlign val="superscript"/>
        <sz val="8"/>
        <color theme="1"/>
        <rFont val="GHEA Grapalat"/>
        <family val="3"/>
      </rPr>
      <t>5</t>
    </r>
  </si>
  <si>
    <t>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</si>
  <si>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t>12. Արդյունքների այլ մակարդակներ արտահայտող այլընտրանքներ</t>
  </si>
  <si>
    <t xml:space="preserve">Այլընտրանք # 3 </t>
  </si>
  <si>
    <t>Այլընտրանք # ...</t>
  </si>
  <si>
    <t xml:space="preserve">ՄԺԾԾ փուլում ներկայացվում է Նոր նախաձեռնությունները միայն ամփոփ աղյուսակով, բյուջետային հայտի տրամադրման փուլում ներկայացվում են Հ2 Ձև 2-ով սահմանված ձևաչափով տեղեկատվություն  յուրաքանչյուր նոր միջոցառման մասով </t>
  </si>
  <si>
    <t xml:space="preserve">Յուրաքանչյուր առանձին նոր նախաձեռնության համար լրացվում է առանձին ձևաչափ: </t>
  </si>
  <si>
    <t>Նոր նախաձեռնությանն առնչվող այլ պետական մարմինների անվանումները</t>
  </si>
  <si>
    <t>Նշել նոր նախաձեռնությունը ներկայացնող պետական մարմնի անվանումը:</t>
  </si>
  <si>
    <t xml:space="preserve">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</si>
  <si>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 xml:space="preserve">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</si>
  <si>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 xml:space="preserve">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</si>
  <si>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 xml:space="preserve">Լրացվում է համապատասխան ծրագրի դասիչը՝ քառանիշ կոդը: Նոր ծրագրերի դեպքում այս տողը չի լրացվում: </t>
  </si>
  <si>
    <t>Վանդակում դրվում է &lt;X&gt; նշանը, եթե նոր նախաձեռնությունը ենթադրում է նոր բյուջետային ծրագրի ներմուծում: Հակառակ դեպքում վանդակը թողնվում է դատարկ:</t>
  </si>
  <si>
    <t>Լրացվում է ծրագրի ակնկալվող ավարտը։ Լրացվում է միայն այն նախաձեռնությունների համար, որոնք ունեն հստակ կամ կանխատեսվող ավարտի ժամկետ:</t>
  </si>
  <si>
    <t xml:space="preserve"> Լրացվում է ծրագրի միջոցառման անվանումը, որի շրջանակներում նախատեսվում է նոր նախաձեռնության իրականացումը և ֆինանսավորումը: </t>
  </si>
  <si>
    <t>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</si>
  <si>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 xml:space="preserve">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</si>
  <si>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</si>
  <si>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Սյունակը լրացվում է միայն պարտադիր ծախսերին դասվող միջոցառումների համար:  </t>
  </si>
  <si>
    <t xml:space="preserve">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</si>
  <si>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</si>
  <si>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</si>
  <si>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 xml:space="preserve">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</si>
  <si>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</si>
  <si>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</si>
  <si>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</si>
  <si>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Ներկայացվում է նոր նախաձեռնության գծով ծախսերի ֆինանսավորման ակնկալվող աղբյուրները:</t>
  </si>
  <si>
    <t>Ներկայացվում են նոր նախաձեռնության հետ կապված այլ անհրաժեշտ տեղեկատվություն և հիմնավորումներ:</t>
  </si>
  <si>
    <t>13.Նոր նախաձեռնության իրականացման այլ եղանակներ արտահայտող այլընտրանքներ</t>
  </si>
  <si>
    <t xml:space="preserve">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</si>
  <si>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</si>
  <si>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 xml:space="preserve">Հավելված 1.  </t>
  </si>
  <si>
    <t>ՄԱՍ 2. ՊԵՏԱԿԱՆ ՄԱՐՄՆԻ ԾՐԱԳՐԵՐԻ ԳԾՈՎ ՎԵՐՋՆԱԿԱՆ ԱՐԴՅՈՒՆՔԻ ՑՈՒՑԱՆԻՇՆԵՐԸ</t>
  </si>
  <si>
    <t>Ձևաչափ N 1. Նոր նախաձեռնությունների գծով ամփոփ տեղեկատվություն</t>
  </si>
  <si>
    <t>Նշվում է նոր նախաձեռնության շրջանակներում իրականացվող ծախսերի հիմքում դրված պարտավորությունների բնույթը՝ պարտադիր կամ հայեցողական շարունակական կամ հայեցողական ոչ շարունակական</t>
  </si>
  <si>
    <t>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</si>
  <si>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Լրացվում է 2026 թվականի հաստատված բյուջեն ըստ միջոցառումների:</t>
  </si>
  <si>
    <t>Լրացվում է 2026 թվականի բազային բյուջեն, որի մեջ չեն ներառվում 2026 թվականի այն միջոցառումները կամ միջոցառումների այն ծախսերը, որոնք բազային բյուջեի տարր չեն /օրինակ մեկանգամյա ծախսեր, արտակարգ կամ այլ հրատապ պատճառներով 2026թ. բյուջեում ներառված ծախսային տարրեր:</t>
  </si>
  <si>
    <t>Լրացվում են նոր նախաձեռնությունները, այդ թվում բազային բյուջեի ընդլայնումները և նոր միջոցառումները: Բազային բյուջեի ընդլայնումներ են հայտատուի հայեցողությամբ առաջարկվող ծախսերը, որոնք բազային բյուջեի մաս չեն:</t>
  </si>
  <si>
    <t>Լրացվում են միջոցառումների ծախսերի գծով առաջացած խնայողությունները:</t>
  </si>
  <si>
    <t>ՄԱՍ 1. ՊԵՏԱԿԱՆ ՄԱՐՄՆԻ ԿՈՂՄԻՑ ԻՐԱԿԱՆԱՑՎՈՂ ԲՅՈՒՋԵՏԱՅԻՆ ԾՐԱԳՐԵՐԸ ԵՎ ՄԻՋՈՑԱՌՈՒՄՆԵՐԸ</t>
  </si>
  <si>
    <t>Լրացվում է ծրագրի նպատակը</t>
  </si>
  <si>
    <t xml:space="preserve"> Լրացվում է ծրագրի դասիչը՝ Ծրագրային դասակարգչով սահմանված դասիչներին համապատասխան</t>
  </si>
  <si>
    <t>Լրացվում է ծրագրի անվանումը</t>
  </si>
  <si>
    <t xml:space="preserve"> Լրացվում է ծրագրի վերջնական արդյունքի չափորոշիչը։ </t>
  </si>
  <si>
    <t xml:space="preserve">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</si>
  <si>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 xml:space="preserve"> Լրացվում է վերջնական արդյունքի չափորոշիչի թիրախային /կանխատեսվող ժամկետը։</t>
  </si>
  <si>
    <t>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</si>
  <si>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</si>
  <si>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2025 թվականի փաստացի ցուցանիշը իսկ անհնարինության դեպքում վերջին փաստացի ցուցանիշը)</t>
  </si>
  <si>
    <t xml:space="preserve"> Լրացվում է վերջնական արդյունքի չափորոշիչի ելակետային ցուցանիշի ժամկետը (որպես ելակետային ժամկետ դիտել 2025 թվականը իսկ անհնարինության դեպքում վերջին փաստացի ցուցանիշի ժամկետը)</t>
  </si>
  <si>
    <t xml:space="preserve">ՄԱՍ 3. ՊԵՏԱԿԱՆ ՄԱՐՄՆԻ ԳԾՈՎ ԱՐԴՅՈՒՆՔԱՅԻՆ (ԿԱՏԱՐՈՂԱԿԱՆ) ՑՈՒՑԱՆԻՇՆԵՐԸ </t>
  </si>
  <si>
    <t xml:space="preserve">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</si>
  <si>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 xml:space="preserve">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</si>
  <si>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</si>
  <si>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 Բացել բյուջետային ծախսերը ըստ բյուջետային ծախսերի գործառական դասակարգման առանձին կատեգորիաների մակարդակով </t>
  </si>
  <si>
    <t xml:space="preserve"> Բացել բյուջետային ծախսերը առանձին մարզերի մակարդակով</t>
  </si>
  <si>
    <t>Եթե նվիրատվությունները ստացվում են նաև արտաքին աղբյուրներից, ապա դրանք համառոտ նկարագրել ըստ յուրաքանչյուր նվիրատուի</t>
  </si>
  <si>
    <t>Ծախսերը ներկայացնել նաև դրամով՝ կիրառելով փետրվարի 1-ի արտարժույթի ԿԲ փոխարժեքը</t>
  </si>
  <si>
    <t xml:space="preserve">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</si>
  <si>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 xml:space="preserve"> Յուրաքանչյուր առանձին միջոլորտային (խաչվող) քաղաքականության համար լրացվում է առանձին ձևաչափ: </t>
  </si>
  <si>
    <t>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</si>
  <si>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</si>
  <si>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</si>
  <si>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 xml:space="preserve"> Ներկայացվում է համապատասխան խաչվող քաղաքականության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</si>
  <si>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</si>
  <si>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</si>
  <si>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 xml:space="preserve"> Ներկայացնել 1-5 թվանշանով, որտեղ 1 թվանշանը ենթադրում է առավել բարձր հավանականություն:</t>
  </si>
  <si>
    <t>Լրացվում է միջոցառման տեսակը՝ ընթացիկ կամ կապիտալ:</t>
  </si>
  <si>
    <t>Լրացվում է միջոցառման հիմքը՝ միջազգային համաձայնագիր, միջազգային պայմանագիր, կառավարության որոշում:</t>
  </si>
  <si>
    <t>Հավելված 3.</t>
  </si>
  <si>
    <t>Լրացվում է իրականացվող ծախսերի հիմքում դրված պարտավորությունների բնույթը՝ պարտադիր կամ հայեցողական շարունակական կամ հայեցողական ոչ շարունակական.</t>
  </si>
  <si>
    <t>Լրացվում է միջոցառման սկիզբը՝ անկախ ՄԺԾԾ ժամանակամիջոցից:</t>
  </si>
  <si>
    <t>Կինեմատոգրաֆիայի ծրագիր</t>
  </si>
  <si>
    <t>Կինոժառանգության համար ենթակառուցվածքի ստեղծում «Հայֆիլմ» կինոստուդիայի տարածքում</t>
  </si>
  <si>
    <t>ՀՀ ԿԳՄՍՆ</t>
  </si>
  <si>
    <r>
      <t>Պետական մարմնի անվանումը</t>
    </r>
    <r>
      <rPr>
        <vertAlign val="superscript"/>
        <sz val="10"/>
        <rFont val="GHEA Grapalat"/>
        <family val="3"/>
      </rPr>
      <t>2</t>
    </r>
    <r>
      <rPr>
        <sz val="10"/>
        <rFont val="GHEA Grapalat"/>
        <family val="3"/>
      </rPr>
      <t xml:space="preserve"> </t>
    </r>
    <r>
      <rPr>
        <vertAlign val="superscript"/>
        <sz val="10"/>
        <color theme="1"/>
        <rFont val="GHEA Grapalat"/>
        <family val="3"/>
      </rPr>
      <t/>
    </r>
  </si>
  <si>
    <t>Կինոյի այլընտրանքային դպրոց</t>
  </si>
  <si>
    <t>Կինոոլորտի մասնագետների բարձր որակավորման և վերապատրաստման դասընթացների իրականացում՝ միջազգային դասընթացավարների ներգրավմամբ, մասնագիտական հմտությունների արդիականացում, ժամանակակից տեխնիկական և ֆիլմարտադրական գործիքակազմերի յուրացում, անհատական, հեղինակային ծրագրերի և կինոնախագծերի մշակում, ֆիլմերի արտադրության համար նախատեսված բոլոր փուլերի մասնագիտական կարողությունների զարգացում և միջազգայնորեն մրցունակ մասնագետների պատրաստում:</t>
  </si>
  <si>
    <t>Հայեցողական</t>
  </si>
  <si>
    <t>Շարունակական</t>
  </si>
  <si>
    <t xml:space="preserve">ՀՀ կառավարության 2021 թվականի օգոստոսի 18-ի «ՀՀ կառավարության ծրագրի մասին» N 1363-Ա որոշման «4.9 «Մշակույթ» բաժին 
-ստեղծարար,   տաղանդավոր   անհատ   արվեստագետների   համար բարենպաստ միջավայրի ձևավորումը,
-ինքնազբաղ   (անկախ)   ստեղծագործողների   (արվեստագետների) գործունեության ինստիտուտի ձևավորումը, իրավական, սոցիալ-տնտեսական կարգավիճակի և հարաբերությունների հստակեցումը,                                                   -պրոդյուսերների և տնօրենների ինստիտուտների կայացումը և ամրապնդումը,                                              -մշակույթի ոլորտի կադրերի պատրաստումը, վերապատրաստումը,համակարգի կատարելագործումը,                                                            «4.3 «Կրթություն» բաժին                                                      -եվրոպական բարձրագույն կրթական տարածքի ուղղությունների և սկզբունքների իրականացումը:               Հայաստանի Հանրապետության մշակույթի պահպանության, զարգացման և հանրահռչակման 2023-2027 թթ. ռազմավարություն, մասնավոր նպատակ 2.2, գործողություն 3                                                                </t>
  </si>
  <si>
    <t>«Կինեմատոգրաֆիայի մասին» ՀՀ օրենք      Հոդված 5, մաս 1, կետ 3, մաս 2, կետ 2 և 3                                        Հոդված 8, մաս 1, կետ 4</t>
  </si>
  <si>
    <r>
      <t xml:space="preserve"> </t>
    </r>
    <r>
      <rPr>
        <sz val="10"/>
        <color theme="1"/>
        <rFont val="GHEA Grapalat"/>
        <family val="3"/>
      </rPr>
      <t/>
    </r>
  </si>
  <si>
    <t xml:space="preserve">Կինոյի այլընտրանքային դպրոցը ստեղծվում է Հայաստանի կինոգործիչների միության և Կինոյի տան ենթակառուցվածքների հիման վրա։ Այն սերտորեն համագործակցելու է Հայաստանի կինոյի հիմնադրամի, Հայաստանի թատրոնի և կինոյի պետական ինստիտուտի, Խ․Աբովյանի անվան մանկավարժական համալսարանի, Հայաստանի պետական կոնսերվատորիայի, Հայաստանի Ազգային կինոարխիվի, Ե․Չարենցի անվան գրականության և արվեստի թանգարանի, «Ոսկե Ծիրան», «ՌէԱ» և այլ միջազգային կինոփառատոների հետ, որպես կինոարտադրության և կինոարվեստի ուսումնասիրության բազային ինստիտուցիաներ։ Դպրոցը նախատեսված է կինոոլորտի մասնագետների համար, որոնք ցանկանում են խորացնել իրենց մասնագիտական գիտելիքները, ձեռք բերել բարձր որակավորում ու ապահովել իրենց մրցունակությունը մասնագիտական շուկայում։ Ուսումնառության պրոցեսում միջազգային և հայաստանյան փորձառու մասնագետների կողմից դասավանդվելու է ռեժիսուրա, կինոօպերատորություն, պրոդյուսինգ, սցենար, երկրորդ ռեժիսորի մասնագիտացում, լուսային, ձայնային, մոնտաժային տեխնոլոգիաներ, ժապավենային կինո, թվային տեխնոլոգիաներ, արհեստական բանականություն, հետարտադրություն։ Հիմնական և գլխավոր առանձնահատկությունը լինելու է այն, որ իրագործվելու է բացառապես գործնական հմտությունների և կարողությունների փոխանցման քաղաքականություն, դպրոցի ուսումնական գործընթացը համաժամանակեցված է լինելու ֆիլմերի նկարահանումների գործընթացի հետ՝ ուսանողներին կինոարտադրության ամենակարևոր գիտելիքներն ու հմտությունները փոխանցելու համար։ Ուսանողները ուղղակի և անմիջական հասանելիություն պետք է ունենան ժամանակակից թվային տեսախցիկների, լուսավորության, ձայնային, մոնտաժային և այլ ժամանակակից սարքավորումների, պետք է ձեռք բերեն նաև պրոֆեսիոնալ 35 մմ ֆիլմերի, ժապավենների, մոնտաժային սեղանների հետ աշխատելու ունակություն: Ուսման տևողությունը լինելու է 2 տարի, շահառուների քանակը 20 ուսանող յուրաքանչյուր 2 տարին մեկ, ավելի քան 30 հրավիրյալ և մինչև 30 տեղացի մասնագետ։ Դպրոցը լինելու է վճարովի։ Օտարերկրյա դասախոսներն ունենալու են 2 կարգավիճակ։ Հեղինակային ծրագրերով դասավանդող մասնագետներ և վարպետության դասեր անցկացնող մասնագետներ: Ուսանողների համար պետք է ապահովվի նաև արտադրական տարածքներ, կինոթատրոնային հարթակներ՝ 35 մմ, թվային և 3D հնարավորություններով, ձայնագրման, նկարահանման, լուսանկարչության բարձրակարգ ստուդիաներ, հետարտադրական աշխատանքի տարածքներ և այլն: </t>
  </si>
  <si>
    <t xml:space="preserve">Հայաստանի կինոգործիչների համար կստեղծվեն միջազգային չափորոշիչներին համապատասխան մասնագիտական գիտելիքների ձեռքբերման և գործնականում դրանց կիրառման հնարավորություններ, մասնավորապես՝ ֆիլմի սցենարի, պատկերի, ռեժիսուրայի, ձայնային և մոնտաժային գործընթացի, արտադրական պրոցեսների և այլ մասնագիտական հմտությունների ուսումնառությամբ շահառուները կստեղծեն 60-ից ավելի խաղարկային, վավերագրական, անիմացիոն լիամետրաժ կամ կարճամետրաժ ֆիլմեր, որոնց մի մասը հնարավոր կլինի տրամադրել վարձութային շուկային՝ նպաստելով մշակութային տնտեսական աճին, դուրս բերել միջազգային ամենատարբեր կինոփառատոներ՝ նպաստելով հայկական կինոարտադրանքի միջազգայնացմանը, համատեղ ֆիլմարտադրության ընդլայնմանը, սպասվող թե ֆինանսական, թե հայկական կինոյի հանրայնացման օգուտները կլինեն զգալի, այդ թվում՝ կզարգանա նաև կինոարտադրությանն օժանդակող ենթակառուցվածքների շուկան, կկայանա որոշակի պրոդյուսերական դպրոց, կհստակեցվեն հայկական կինոյի զարգացման ու կայացման ուղղությունները։ </t>
  </si>
  <si>
    <t>Ներկայիս կինոկրթական համակարգը կինոոլորտի գործիչներին ընձեռում է սակավ հնարավորություններ, մասնավորապես՝ կրթական մեթոդաբանությունը արդիականցված չէ, դեռևս գործում են խորհրդային միությունից մնացած ուսումնական պրոցեսներ, որոնք կինոոլորտի մասնագետներին զրկում են միջազգային շուկա դուրս գալու, օտարերկրյա գործընկերների հետ համատեղ նախագծեր իրականացնելու և որպես մասնագետ մրցունակ լինելու հնարավորություններից: Մինչդեռ ոլորտում բազմաթիվ են շնորհալի մասնագետները, որոնք որոշակի մասնագիտական աջակցության արդյունքում կարող են էլ ավելի մեծ արդյունք ունենալ, որը կնպաստի հայկական կինոարվեստի զարգացմանը և կինոարդյուաբերական համակարգի կայացմանը: Նախաձեռնությունը չֆինանսավորելու դեպքում կկասեցվեն կինոոլորտում միջազգայնորեն մրցունակ մասնագետների պատրաստման և միջազգային համագործակցության ընդլայնման գործընթացները:</t>
  </si>
  <si>
    <t>Կինոյի այլընտրանքային դպրոցի ստեղծում /վերանորոգում, կահավորում, սարքավորումների ձեռքբերում/</t>
  </si>
  <si>
    <t>քանակ</t>
  </si>
  <si>
    <t>Կինոյի այլընտրանքային դպրոցի շահառուներ</t>
  </si>
  <si>
    <t>Ուսման ընթացքում ստեղծված ֆիլմեր</t>
  </si>
  <si>
    <t>Կապիտալ նորոգում (մոտ 800 քմ), կինոնկարահանման տեխնիկայի, ձայնային, լուսային և մոնտաժային համակարգերի ձեռքբերում,  հետարտադրական աշխատանքների կատարման համակարգեր, գրասենյակային կահավորում, ուսումնառության ծախսեր (դասախոսների աշխատավարձ, ֆիլմերի նկարահանումների արտադրական ծախսեր և այլն):</t>
  </si>
  <si>
    <t>Հայաստանի կինոգործիչների միության ենթակառուցվածքներ</t>
  </si>
  <si>
    <t>Ուսանողների ուսման վճարներ, կինոդպրոցի հոգաբարձուների խորհրդի անդամների ամենամսյա նվիրատվություններ, միջազգային կինոհիմնադրամներ</t>
  </si>
  <si>
    <t>Կինոդպրոցի կառուցվածքը ենթադրում է երկփուլ ուսումնառություն, որի առաջին փուլի ծրագրի նպատակն է, որպեսզի այդ փուլի ավարտին մասնակիցներն ունենան մասնագիտական համապատասխանության բարձրագույն մակարդակ, քանի որ դպրոցի ուսանողները, ինչպես նշվել է, պետք է ունենան կամ նախնական կինոկրթություն, կամ որոշակի փորձառություն։ Երկրորդ փուլի խնդիրն է, որպեսզի նկարահանված ֆիլմերն արտացոլեն աստիճանական անցումը կինոարտադրության հիմունքներից դեպի լավ մշակված ֆիլմերի ստեղծման հաջող ավարտ: Գործընթացի յուրաքանչյուր փուլ մշակվում է հրավիրյալ մասնագետների հեղինակային ծրագրերի հիման վրա և իրականացվում է նրանց՝ որպես մենթորների ղեկավարությամբ: Գործնական աշխատանքը, որը ներառված է ուսումնական ծրագրում և կազմում է ծրագրի առանցքը, յուրաքանչյուր ուսանողի թույլ է տալու ծրագրի առաջին 6 ամիսների ընթացքում նկարահանող խմբի կազմում աշխատել կինոարտադրական 16-20 աշխատանքային պրոցեսում: Երկրորդ փուլում ուսանողները կարող են կենտրոնանալ նաև կոնկրետ մասնագիտական ոլորտում՝ ընտրված իրենց կողմից: Յուրաքանչյուր մասնագիտացում ունենալու է իր ուսումնական ծրագիրը: Մասնագիտացման բոլոր ոլորտներում ուսանողները նկարահանման հրապարակներում կատարելու են տվյալ մասնագիտության գործնական աշխատանքը: 
Ավարտական փուլում ամենամեծ ուշադրությունը դարձվելու է հանձնվող ֆիլմերի հետարտադրական աշխատանքներին, որպեսզի դրանք համապատասխանեն վարձութային և փառատոնային շուկաների որակին և մասնագիտական պահանջներին: Վերանորոգման ենթակա ենթակառուցվածքը մոտ 800 քմ է, ձեռքբերման ենթակա է մինչև 10 պրոֆեսիոնալ տեսախցիկ, ձայնային, լուսային, մոնտաժային, հետարտադրական համակարգեր, գրասենյակային կահույք։ Կինոդպրոցը նախատեսում է նաև դիվերսիֆիկացված (վճարովի և անվճար) մասնագիտական կողմնորոշման կինոդպրոցի ստեղծումը հիմնական դպրոցների վերջին և ավագ դպրոցների աշակերտների համար՝ մինչև 10 աշակերտ և տեխնոլոգիական, անիմացիոն նախնական կրթություն ավելի փոքր տարիքի աշակերտների համար։</t>
  </si>
  <si>
    <t>15.Կապը Նոր նախաձեռնության ոլորտի ռազմավարության հետ, եթե հաստատված ռազմավարություն առկա է</t>
  </si>
  <si>
    <t>Հայաստանի Հանրապետության մշակույթի պահպանության, զարգացման և հանրահռչակման 2023-2027 թթ. ռազմավարություն, մասնավոր նպատակ 2.2, գործողություն 3, մասնավոր նպատակ 3.3, կետ 97, ենթակետ 5 և այլն:</t>
  </si>
  <si>
    <r>
      <t>Ձևաչափ N 2. Նոր նախաձեռնությունների ներկայացման ձևաչափ</t>
    </r>
    <r>
      <rPr>
        <vertAlign val="superscript"/>
        <sz val="12"/>
        <rFont val="GHEA Grapalat"/>
        <family val="3"/>
      </rPr>
      <t>2</t>
    </r>
  </si>
  <si>
    <r>
      <t xml:space="preserve">Ծրագրի անվանումը՝ </t>
    </r>
    <r>
      <rPr>
        <vertAlign val="superscript"/>
        <sz val="10"/>
        <rFont val="GHEA Grapalat"/>
        <family val="3"/>
      </rPr>
      <t>6</t>
    </r>
    <r>
      <rPr>
        <sz val="10"/>
        <rFont val="GHEA Grapalat"/>
        <family val="3"/>
      </rPr>
      <t xml:space="preserve"> </t>
    </r>
  </si>
  <si>
    <r>
      <t xml:space="preserve">Ծրագրի դասիչը՝ </t>
    </r>
    <r>
      <rPr>
        <vertAlign val="superscript"/>
        <sz val="10"/>
        <rFont val="GHEA Grapalat"/>
        <family val="3"/>
      </rPr>
      <t>7</t>
    </r>
  </si>
  <si>
    <r>
      <t>Ծրագրի/ միջոցառման նախատեսվող ավարտը</t>
    </r>
    <r>
      <rPr>
        <vertAlign val="superscript"/>
        <sz val="9"/>
        <rFont val="GHEA Grapalat"/>
        <family val="3"/>
      </rPr>
      <t>9</t>
    </r>
  </si>
  <si>
    <r>
      <t>Միջոցառման անվանումը՝</t>
    </r>
    <r>
      <rPr>
        <vertAlign val="superscript"/>
        <sz val="9"/>
        <rFont val="GHEA Grapalat"/>
        <family val="3"/>
      </rPr>
      <t>10</t>
    </r>
  </si>
  <si>
    <r>
      <t>Միջոցառման դասիչը</t>
    </r>
    <r>
      <rPr>
        <vertAlign val="superscript"/>
        <sz val="9"/>
        <rFont val="GHEA Grapalat"/>
        <family val="3"/>
      </rPr>
      <t>11</t>
    </r>
    <r>
      <rPr>
        <sz val="9"/>
        <rFont val="GHEA Grapalat"/>
        <family val="3"/>
      </rPr>
      <t>՝</t>
    </r>
    <r>
      <rPr>
        <sz val="10"/>
        <rFont val="GHEA Grapalat"/>
        <family val="3"/>
      </rPr>
      <t xml:space="preserve">    </t>
    </r>
  </si>
  <si>
    <r>
      <t>Միջոցառման (պետության միջամտության) տեսակը՝</t>
    </r>
    <r>
      <rPr>
        <vertAlign val="superscript"/>
        <sz val="10"/>
        <rFont val="GHEA Grapalat"/>
        <family val="3"/>
      </rPr>
      <t xml:space="preserve">12 </t>
    </r>
  </si>
  <si>
    <r>
      <t>Նոր նախաձեռնության բնույթը</t>
    </r>
    <r>
      <rPr>
        <vertAlign val="superscript"/>
        <sz val="9"/>
        <rFont val="GHEA Grapalat"/>
        <family val="3"/>
      </rPr>
      <t>13</t>
    </r>
    <r>
      <rPr>
        <sz val="9"/>
        <rFont val="GHEA Grapalat"/>
        <family val="3"/>
      </rPr>
      <t>՝</t>
    </r>
  </si>
  <si>
    <r>
      <t>Ծախսային պարտավորության բնույթը</t>
    </r>
    <r>
      <rPr>
        <vertAlign val="superscript"/>
        <sz val="9"/>
        <rFont val="GHEA Grapalat"/>
        <family val="3"/>
      </rPr>
      <t>14</t>
    </r>
  </si>
  <si>
    <r>
      <t>Պարտադիր կամ հայեցողական  պարտավորությունների շրջանակը</t>
    </r>
    <r>
      <rPr>
        <vertAlign val="superscript"/>
        <sz val="9"/>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</si>
  <si>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rFont val="GHEA Grapalat"/>
        <family val="3"/>
      </rPr>
      <t>16</t>
    </r>
  </si>
  <si>
    <r>
      <t>Պարտադիր կամ հայեցողական պարտավորությունը սահմանող օրենսդրական հիմքերը</t>
    </r>
    <r>
      <rPr>
        <vertAlign val="superscript"/>
        <sz val="9"/>
        <rFont val="GHEA Grapalat"/>
        <family val="3"/>
      </rPr>
      <t>17</t>
    </r>
  </si>
  <si>
    <r>
      <t>Նպատակը</t>
    </r>
    <r>
      <rPr>
        <vertAlign val="superscript"/>
        <sz val="9"/>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</si>
  <si>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0"/>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</si>
  <si>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rFont val="GHEA Grapalat"/>
        <family val="3"/>
      </rPr>
      <t>20</t>
    </r>
  </si>
  <si>
    <r>
      <t>6. Նկարագրությունը</t>
    </r>
    <r>
      <rPr>
        <b/>
        <vertAlign val="superscript"/>
        <sz val="10"/>
        <rFont val="GHEA Grapalat"/>
        <family val="3"/>
      </rPr>
      <t>21</t>
    </r>
  </si>
  <si>
    <r>
      <t>7. Սպասվող օգուտները</t>
    </r>
    <r>
      <rPr>
        <b/>
        <vertAlign val="superscript"/>
        <sz val="10"/>
        <rFont val="GHEA Grapalat"/>
        <family val="3"/>
      </rPr>
      <t>22</t>
    </r>
  </si>
  <si>
    <r>
      <t>8. Նոր նախաձեռնությունը չֆինանսավորելու դեպքում ծագող խնդիրները</t>
    </r>
    <r>
      <rPr>
        <b/>
        <vertAlign val="superscript"/>
        <sz val="10"/>
        <rFont val="GHEA Grapalat"/>
        <family val="3"/>
      </rPr>
      <t>23</t>
    </r>
    <r>
      <rPr>
        <b/>
        <sz val="10"/>
        <rFont val="GHEA Grapalat"/>
        <family val="3"/>
      </rPr>
      <t xml:space="preserve"> </t>
    </r>
  </si>
  <si>
    <r>
      <t xml:space="preserve">Արդյունքային չափորոշիչները </t>
    </r>
    <r>
      <rPr>
        <vertAlign val="superscript"/>
        <sz val="10"/>
        <rFont val="GHEA Grapalat"/>
        <family val="3"/>
      </rPr>
      <t xml:space="preserve">24 </t>
    </r>
  </si>
  <si>
    <r>
      <t>Միջոցառման ավարտի տարին</t>
    </r>
    <r>
      <rPr>
        <vertAlign val="superscript"/>
        <sz val="9"/>
        <rFont val="GHEA Grapalat"/>
        <family val="3"/>
      </rPr>
      <t>25</t>
    </r>
  </si>
  <si>
    <r>
      <t xml:space="preserve">Պահանջվող ռեսուրսները </t>
    </r>
    <r>
      <rPr>
        <vertAlign val="superscript"/>
        <sz val="10"/>
        <rFont val="GHEA Grapalat"/>
        <family val="3"/>
      </rPr>
      <t xml:space="preserve">26 </t>
    </r>
  </si>
  <si>
    <r>
      <t>Այլընտրանք # 2 (նվազագույն արդյունքների սցենար)</t>
    </r>
    <r>
      <rPr>
        <vertAlign val="superscript"/>
        <sz val="10"/>
        <rFont val="GHEA Grapalat"/>
        <family val="3"/>
      </rPr>
      <t xml:space="preserve"> 28 </t>
    </r>
  </si>
  <si>
    <r>
      <t>13.Նոր նախաձեռնության իրականացման այլ եղանակներ արտահայտող այլընտրանքներ</t>
    </r>
    <r>
      <rPr>
        <b/>
        <vertAlign val="superscript"/>
        <sz val="10"/>
        <rFont val="GHEA Grapalat"/>
        <family val="3"/>
      </rPr>
      <t>29</t>
    </r>
  </si>
  <si>
    <r>
      <t>14. Այլ անհրաժեշտ տեղեկատվություն և հիմնավորումներ</t>
    </r>
    <r>
      <rPr>
        <b/>
        <vertAlign val="superscript"/>
        <sz val="10"/>
        <rFont val="GHEA Grapalat"/>
        <family val="3"/>
      </rPr>
      <t>30</t>
    </r>
  </si>
  <si>
    <t>Հայաստանի կինոգործիչների միություն ՀԿ</t>
  </si>
  <si>
    <t>Կինոոլորտի մասնագետների բարձր որակավորման և վերապատրաստման դասընթացների իրականացման ապահովման պետական աջակցությամբ իրականացվող հանրային ծառայություն։</t>
  </si>
  <si>
    <t>Կինոարդյունաբերության ոլորտում միջազգային չափորոշիչներին համապատասխան և մրցունակ մասնագետների պատրաստում, միջազգային փորձի ինտեգրում, կրթական ժամանակակից մեթոդաբանության կիրառում, միջազգային համագործակցության ընդլայնում:</t>
  </si>
  <si>
    <t xml:space="preserve">Կինոոլորտի մասնագետների բարձր որակավորման և վերապատրաստման դասընթացների իրականացում՝ միջազգային դասընթացավարների ներգրավմամբ, մասնագիտական հմտությունների արդիականացում, ժամանակակից տեխնիկական և ֆիլմարտադրական գործիքակազմերի յուրացում, անհատական, հեղինակային ծրագրերի և կինոնախագծերի մշակում, ֆիլմերի արտադրության համար նախատեսված բոլոր փուլերի մասնագիտական կարողությունների զարգացում և միջազգայնորեն մրցունակ մասնագետների պատրաստում:
</t>
  </si>
  <si>
    <t xml:space="preserve">Հայաստանի կինոգործիչների համար կստեղծվեն միջազգային չափորոշիչներին համապատասխան մասնագիտական գիտելիքների ձեռքբերման և գործնականում դրանց կիրառման հնարավորություններ՝ նպաստելով մշակութային տնտեսական աճին, հայկական կինոարտադրանքի միջազգայնացմանը, համատեղ ֆիլմարտադրության ընդլայնմանը: Սպասվող թե ֆինանսական, թե հայկական կինոյի հանրայնացման օգուտները կլինեն զգալի, այդ թվում՝ կզարգանա նաև կինոարտադրությանն օժանդակող ենթակառուցվածքների շուկան, կկայանա որոշակի պրոդյուսերական դպրոց, կհստակեցվեն հայկական կինոյի զարգացման ու կայացման ուղղությունները։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</si>
</sst>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
  </numFmts>
  <fonts count="65" x14ac:knownFonts="1">
    <font>
      <sz val="11"/>
      <color theme="1"/>
      <name val="Calibri"/>
      <family val="2"/>
      <scheme val="minor"/>
    </font>
    <font>
      <b/>
      <sz val="12"/>
      <color theme="1"/>
      <name val="GHEA Grapalat"/>
      <family val="3"/>
    </font>
    <font>
      <sz val="8"/>
      <color rgb="FF000000"/>
      <name val="GHEA Grapalat"/>
      <family val="3"/>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i/>
      <sz val="9"/>
      <color theme="1"/>
      <name val="GHEA Grapalat"/>
      <family val="3"/>
    </font>
    <font>
      <vertAlign val="superscript"/>
      <sz val="8"/>
      <color rgb="FF000000"/>
      <name val="GHEA Grapalat"/>
      <family val="3"/>
    </font>
    <font>
      <vertAlign val="superscript"/>
      <sz val="10"/>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b/>
      <vertAlign val="superscript"/>
      <sz val="10"/>
      <name val="GHEA Grapalat"/>
      <family val="3"/>
    </font>
    <font>
      <sz val="11"/>
      <name val="GHEA Grapalat"/>
      <family val="3"/>
    </font>
    <font>
      <sz val="11"/>
      <color rgb="FF000000"/>
      <name val="Calibri"/>
      <family val="2"/>
    </font>
    <font>
      <i/>
      <sz val="11"/>
      <color theme="1"/>
      <name val="GHEA Grapalat"/>
      <family val="3"/>
    </font>
    <font>
      <b/>
      <i/>
      <sz val="9"/>
      <color rgb="FFFF0000"/>
      <name val="GHEA Grapalat"/>
      <family val="3"/>
    </font>
    <font>
      <i/>
      <sz val="9"/>
      <color rgb="FFFF0000"/>
      <name val="GHEA Grapalat"/>
      <family val="3"/>
    </font>
    <font>
      <i/>
      <sz val="8"/>
      <color rgb="FFFF0000"/>
      <name val="GHEA Grapalat"/>
      <family val="3"/>
    </font>
    <font>
      <sz val="9"/>
      <color rgb="FFFF0000"/>
      <name val="GHEA Grapalat"/>
      <family val="3"/>
    </font>
    <font>
      <b/>
      <i/>
      <sz val="10"/>
      <color rgb="FFFF0000"/>
      <name val="GHEA Grapalat"/>
      <family val="3"/>
    </font>
    <font>
      <sz val="9"/>
      <name val="GHEA Grapalat"/>
      <family val="3"/>
    </font>
    <font>
      <b/>
      <i/>
      <sz val="9"/>
      <name val="GHEA Grapalat"/>
      <family val="3"/>
    </font>
    <font>
      <i/>
      <sz val="9"/>
      <name val="GHEA Grapalat"/>
      <family val="3"/>
    </font>
    <font>
      <i/>
      <sz val="8"/>
      <name val="GHEA Grapalat"/>
      <family val="3"/>
    </font>
    <font>
      <b/>
      <sz val="9"/>
      <color theme="1"/>
      <name val="GHEA Grapalat"/>
      <family val="3"/>
    </font>
    <font>
      <sz val="10"/>
      <name val="GHEA Grapalat"/>
      <family val="3"/>
    </font>
    <font>
      <vertAlign val="superscript"/>
      <sz val="10"/>
      <name val="GHEA Grapalat"/>
      <family val="3"/>
    </font>
    <font>
      <i/>
      <sz val="10"/>
      <color theme="1"/>
      <name val="GHEA Grapalat"/>
      <family val="3"/>
    </font>
    <font>
      <i/>
      <sz val="10"/>
      <name val="GHEA Grapalat"/>
      <family val="3"/>
    </font>
    <font>
      <b/>
      <i/>
      <sz val="8"/>
      <color rgb="FFFF0000"/>
      <name val="GHEA Grapalat"/>
      <family val="3"/>
    </font>
    <font>
      <vertAlign val="superscript"/>
      <sz val="12"/>
      <name val="GHEA Grapalat"/>
      <family val="3"/>
    </font>
    <font>
      <b/>
      <sz val="12"/>
      <name val="GHEA Grapalat"/>
      <family val="3"/>
    </font>
    <font>
      <b/>
      <sz val="9"/>
      <name val="GHEA Grapalat"/>
      <family val="3"/>
    </font>
    <font>
      <vertAlign val="superscript"/>
      <sz val="9"/>
      <name val="GHEA Grapalat"/>
      <family val="3"/>
    </font>
    <font>
      <sz val="14"/>
      <name val="GHEA Grapalat"/>
      <family val="3"/>
    </font>
    <font>
      <sz val="8"/>
      <color rgb="FF000000"/>
      <name val="Tahoma"/>
      <family val="2"/>
    </font>
    <font>
      <sz val="10"/>
      <name val="Calibri"/>
      <family val="2"/>
      <scheme val="minor"/>
    </font>
    <font>
      <b/>
      <i/>
      <sz val="8"/>
      <name val="GHEA Grapalat"/>
      <family val="3"/>
    </font>
  </fonts>
  <fills count="40">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bottom/>
      <diagonal/>
    </border>
  </borders>
  <cellStyleXfs count="61">
    <xf numFmtId="0" fontId="0" fillId="0" borderId="0"/>
    <xf numFmtId="0" fontId="15" fillId="0" borderId="0"/>
    <xf numFmtId="0" fontId="16" fillId="13" borderId="16" applyNumberFormat="0" applyFont="0" applyAlignment="0" applyProtection="0"/>
    <xf numFmtId="0" fontId="17" fillId="0" borderId="0">
      <alignment horizontal="left" vertical="top" wrapText="1"/>
    </xf>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0" borderId="12" applyNumberFormat="0" applyAlignment="0" applyProtection="0"/>
    <xf numFmtId="0" fontId="26" fillId="11" borderId="13" applyNumberFormat="0" applyAlignment="0" applyProtection="0"/>
    <xf numFmtId="0" fontId="27" fillId="11" borderId="12" applyNumberFormat="0" applyAlignment="0" applyProtection="0"/>
    <xf numFmtId="0" fontId="28" fillId="0" borderId="14" applyNumberFormat="0" applyFill="0" applyAlignment="0" applyProtection="0"/>
    <xf numFmtId="0" fontId="29" fillId="12" borderId="15" applyNumberFormat="0" applyAlignment="0" applyProtection="0"/>
    <xf numFmtId="0" fontId="12" fillId="0" borderId="0" applyNumberFormat="0" applyFill="0" applyBorder="0" applyAlignment="0" applyProtection="0"/>
    <xf numFmtId="0" fontId="30" fillId="0" borderId="0" applyNumberFormat="0" applyFill="0" applyBorder="0" applyAlignment="0" applyProtection="0"/>
    <xf numFmtId="0" fontId="31" fillId="0" borderId="17" applyNumberFormat="0" applyFill="0" applyAlignment="0" applyProtection="0"/>
    <xf numFmtId="0" fontId="32"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32" fillId="37" borderId="0" applyNumberFormat="0" applyBorder="0" applyAlignment="0" applyProtection="0"/>
    <xf numFmtId="164" fontId="17" fillId="0" borderId="0" applyFill="0" applyBorder="0" applyProtection="0">
      <alignment horizontal="right" vertical="top"/>
    </xf>
    <xf numFmtId="0" fontId="16" fillId="13" borderId="16" applyNumberFormat="0" applyFont="0" applyAlignment="0" applyProtection="0"/>
    <xf numFmtId="0" fontId="16" fillId="15"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43" fontId="33" fillId="0" borderId="0" applyFont="0" applyFill="0" applyBorder="0" applyAlignment="0" applyProtection="0"/>
    <xf numFmtId="43" fontId="40" fillId="0" borderId="0" applyFont="0" applyFill="0" applyBorder="0" applyAlignment="0" applyProtection="0"/>
    <xf numFmtId="0" fontId="16" fillId="0" borderId="0"/>
  </cellStyleXfs>
  <cellXfs count="169">
    <xf numFmtId="0" fontId="0" fillId="0" borderId="0" xfId="0"/>
    <xf numFmtId="0" fontId="8" fillId="0" borderId="0" xfId="0" applyFont="1" applyAlignment="1">
      <alignment vertical="center"/>
    </xf>
    <xf numFmtId="0" fontId="6" fillId="0" borderId="0" xfId="0" applyFont="1" applyAlignment="1">
      <alignment vertical="center"/>
    </xf>
    <xf numFmtId="0" fontId="12" fillId="0" borderId="0" xfId="0" applyFont="1"/>
    <xf numFmtId="0" fontId="12" fillId="0" borderId="0" xfId="0" applyFont="1" applyFill="1"/>
    <xf numFmtId="0" fontId="34" fillId="0" borderId="0" xfId="0" applyFont="1" applyAlignment="1">
      <alignment vertical="center"/>
    </xf>
    <xf numFmtId="0" fontId="35" fillId="0" borderId="0" xfId="0" applyFont="1" applyAlignment="1"/>
    <xf numFmtId="0" fontId="35" fillId="0" borderId="0" xfId="0" applyFont="1"/>
    <xf numFmtId="0" fontId="3" fillId="6" borderId="1" xfId="0" applyFont="1" applyFill="1" applyBorder="1" applyAlignment="1">
      <alignment horizontal="center" vertical="center" wrapText="1"/>
    </xf>
    <xf numFmtId="0" fontId="7" fillId="0" borderId="0" xfId="0" applyFont="1"/>
    <xf numFmtId="0" fontId="12" fillId="0" borderId="0" xfId="0" applyFont="1" applyBorder="1" applyAlignment="1"/>
    <xf numFmtId="0" fontId="13" fillId="0" borderId="0" xfId="0" applyFont="1" applyBorder="1" applyAlignment="1"/>
    <xf numFmtId="0" fontId="13" fillId="0" borderId="0" xfId="0" applyFont="1" applyBorder="1" applyAlignment="1">
      <alignment horizontal="left"/>
    </xf>
    <xf numFmtId="0" fontId="42" fillId="0" borderId="0" xfId="0" applyFont="1" applyBorder="1" applyAlignment="1">
      <alignment wrapText="1"/>
    </xf>
    <xf numFmtId="0" fontId="12" fillId="0" borderId="0" xfId="0" applyFont="1" applyBorder="1" applyAlignment="1">
      <alignment horizontal="left"/>
    </xf>
    <xf numFmtId="0" fontId="43" fillId="0" borderId="0" xfId="0" applyFont="1" applyBorder="1" applyAlignment="1">
      <alignment vertical="center"/>
    </xf>
    <xf numFmtId="0" fontId="45" fillId="0" borderId="0" xfId="0" applyFont="1" applyBorder="1" applyAlignment="1">
      <alignment vertical="center" wrapText="1"/>
    </xf>
    <xf numFmtId="0" fontId="12" fillId="0" borderId="0" xfId="0" applyFont="1" applyBorder="1"/>
    <xf numFmtId="0" fontId="43" fillId="0" borderId="0" xfId="0" applyFont="1" applyAlignment="1">
      <alignment horizontal="left" vertical="center" wrapText="1"/>
    </xf>
    <xf numFmtId="0" fontId="43" fillId="0" borderId="0" xfId="0" applyFont="1" applyAlignment="1">
      <alignment horizontal="center" vertical="center"/>
    </xf>
    <xf numFmtId="0" fontId="46" fillId="0" borderId="0" xfId="0" applyFont="1" applyAlignment="1">
      <alignment horizontal="left" vertical="center"/>
    </xf>
    <xf numFmtId="0" fontId="35" fillId="0" borderId="0" xfId="0" applyFont="1" applyBorder="1" applyAlignment="1">
      <alignment horizontal="left"/>
    </xf>
    <xf numFmtId="0" fontId="35" fillId="0" borderId="0" xfId="0" applyFont="1" applyBorder="1" applyAlignment="1"/>
    <xf numFmtId="0" fontId="3" fillId="38" borderId="1" xfId="0" applyFont="1" applyFill="1" applyBorder="1" applyAlignment="1">
      <alignment horizontal="center" vertical="center" wrapText="1"/>
    </xf>
    <xf numFmtId="0" fontId="1" fillId="0" borderId="0" xfId="0" applyFont="1" applyAlignment="1">
      <alignment horizontal="left" vertical="center"/>
    </xf>
    <xf numFmtId="0" fontId="8" fillId="0" borderId="0" xfId="0" applyFont="1"/>
    <xf numFmtId="0" fontId="3" fillId="39" borderId="1" xfId="0" applyFont="1" applyFill="1" applyBorder="1" applyAlignment="1">
      <alignment horizontal="center" vertical="center" wrapText="1"/>
    </xf>
    <xf numFmtId="0" fontId="35" fillId="0" borderId="0" xfId="0" applyFont="1" applyAlignment="1">
      <alignment horizontal="center"/>
    </xf>
    <xf numFmtId="0" fontId="35" fillId="0" borderId="0" xfId="0" applyFont="1" applyAlignment="1">
      <alignment horizontal="center"/>
    </xf>
    <xf numFmtId="0" fontId="9" fillId="0" borderId="0" xfId="0" applyFont="1" applyAlignment="1">
      <alignment vertical="center" wrapText="1"/>
    </xf>
    <xf numFmtId="0" fontId="12" fillId="0" borderId="0" xfId="0" applyFont="1" applyAlignment="1">
      <alignment horizontal="center"/>
    </xf>
    <xf numFmtId="0" fontId="7" fillId="6" borderId="1" xfId="0" applyFont="1" applyFill="1" applyBorder="1" applyAlignment="1">
      <alignment horizontal="center"/>
    </xf>
    <xf numFmtId="0" fontId="41" fillId="0" borderId="0" xfId="0" applyFont="1"/>
    <xf numFmtId="0" fontId="7" fillId="0" borderId="0" xfId="0" applyFont="1" applyFill="1"/>
    <xf numFmtId="0" fontId="9" fillId="0" borderId="0" xfId="0" applyFont="1" applyFill="1"/>
    <xf numFmtId="0" fontId="7" fillId="0" borderId="0" xfId="0" applyFont="1" applyAlignment="1">
      <alignment horizontal="right"/>
    </xf>
    <xf numFmtId="0" fontId="35" fillId="0" borderId="0" xfId="0" applyFont="1" applyAlignment="1">
      <alignment horizontal="center"/>
    </xf>
    <xf numFmtId="0" fontId="12" fillId="0" borderId="0" xfId="0" applyFont="1" applyFill="1" applyBorder="1"/>
    <xf numFmtId="0" fontId="43" fillId="0" borderId="0" xfId="0" applyFont="1" applyFill="1" applyBorder="1" applyAlignment="1">
      <alignment horizontal="left" wrapText="1"/>
    </xf>
    <xf numFmtId="0" fontId="8" fillId="0" borderId="0" xfId="0" applyFont="1" applyFill="1" applyAlignment="1">
      <alignment vertical="center"/>
    </xf>
    <xf numFmtId="0" fontId="0" fillId="0" borderId="0" xfId="0" applyFill="1"/>
    <xf numFmtId="0" fontId="5" fillId="0" borderId="0" xfId="0" applyFont="1" applyFill="1" applyAlignment="1">
      <alignment horizontal="center" vertical="center"/>
    </xf>
    <xf numFmtId="0" fontId="9" fillId="0" borderId="0" xfId="0" applyFont="1" applyFill="1" applyAlignment="1">
      <alignment horizontal="left" vertical="center" wrapText="1"/>
    </xf>
    <xf numFmtId="0" fontId="9" fillId="0" borderId="0" xfId="0" applyFont="1" applyFill="1" applyAlignment="1">
      <alignment vertical="center" wrapText="1"/>
    </xf>
    <xf numFmtId="0" fontId="49" fillId="0" borderId="0" xfId="0" applyFont="1" applyFill="1" applyBorder="1" applyAlignment="1">
      <alignment horizontal="left" wrapText="1"/>
    </xf>
    <xf numFmtId="0" fontId="51" fillId="0" borderId="0" xfId="0" applyFont="1" applyFill="1" applyAlignment="1">
      <alignment horizontal="left" vertical="center" wrapText="1"/>
    </xf>
    <xf numFmtId="0" fontId="9" fillId="0" borderId="0" xfId="0" applyFont="1" applyFill="1" applyAlignment="1">
      <alignment horizontal="left" vertical="center"/>
    </xf>
    <xf numFmtId="0" fontId="36" fillId="0" borderId="0" xfId="0" applyFont="1" applyFill="1" applyBorder="1" applyAlignment="1">
      <alignment horizontal="left"/>
    </xf>
    <xf numFmtId="0" fontId="42" fillId="0" borderId="0" xfId="0" applyFont="1" applyFill="1" applyBorder="1" applyAlignment="1">
      <alignment horizontal="left" wrapText="1"/>
    </xf>
    <xf numFmtId="0" fontId="44" fillId="0" borderId="0" xfId="0" applyFont="1" applyFill="1" applyBorder="1" applyAlignment="1">
      <alignment vertical="top" wrapText="1"/>
    </xf>
    <xf numFmtId="0" fontId="44" fillId="0" borderId="0" xfId="0" applyFont="1" applyFill="1" applyBorder="1" applyAlignment="1">
      <alignment horizontal="center" vertical="top" wrapText="1"/>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left"/>
    </xf>
    <xf numFmtId="0" fontId="42" fillId="0" borderId="0" xfId="0" applyFont="1" applyFill="1" applyBorder="1" applyAlignment="1">
      <alignment wrapText="1"/>
    </xf>
    <xf numFmtId="0" fontId="12" fillId="0" borderId="0" xfId="0" applyFont="1" applyFill="1" applyBorder="1" applyAlignment="1">
      <alignment horizontal="left"/>
    </xf>
    <xf numFmtId="0" fontId="35" fillId="0" borderId="0" xfId="0" applyFont="1" applyFill="1" applyBorder="1" applyAlignment="1">
      <alignment horizontal="left"/>
    </xf>
    <xf numFmtId="0" fontId="48" fillId="4" borderId="0" xfId="0" applyFont="1" applyFill="1" applyBorder="1" applyAlignment="1">
      <alignment horizontal="center" wrapText="1"/>
    </xf>
    <xf numFmtId="0" fontId="7" fillId="0" borderId="0" xfId="0" applyFont="1" applyBorder="1" applyAlignment="1"/>
    <xf numFmtId="0" fontId="54" fillId="0" borderId="0" xfId="0" applyFont="1"/>
    <xf numFmtId="4" fontId="56" fillId="6" borderId="1" xfId="0" applyNumberFormat="1" applyFont="1" applyFill="1" applyBorder="1" applyAlignment="1">
      <alignment vertical="center" wrapText="1"/>
    </xf>
    <xf numFmtId="0" fontId="52" fillId="6" borderId="1" xfId="0" applyFont="1" applyFill="1" applyBorder="1" applyAlignment="1">
      <alignment horizontal="left" vertical="top" wrapText="1"/>
    </xf>
    <xf numFmtId="0" fontId="52" fillId="6" borderId="1" xfId="0" applyFont="1" applyFill="1" applyBorder="1" applyAlignment="1">
      <alignment horizontal="center" vertical="top" wrapText="1"/>
    </xf>
    <xf numFmtId="0" fontId="52" fillId="6" borderId="2" xfId="0" applyFont="1" applyFill="1" applyBorder="1" applyAlignment="1">
      <alignment horizontal="center" vertical="top" wrapText="1"/>
    </xf>
    <xf numFmtId="0" fontId="47" fillId="38" borderId="1" xfId="0" applyFont="1" applyFill="1" applyBorder="1" applyAlignment="1">
      <alignment horizontal="center" vertical="center" wrapText="1"/>
    </xf>
    <xf numFmtId="0" fontId="52" fillId="38" borderId="1" xfId="0" applyFont="1" applyFill="1" applyBorder="1" applyAlignment="1">
      <alignment horizontal="center" vertical="top" wrapText="1"/>
    </xf>
    <xf numFmtId="0" fontId="47" fillId="38" borderId="6" xfId="0" applyFont="1" applyFill="1" applyBorder="1" applyAlignment="1">
      <alignment horizontal="left" vertical="center" wrapText="1" indent="1"/>
    </xf>
    <xf numFmtId="0" fontId="58" fillId="0" borderId="0" xfId="0" applyFont="1" applyBorder="1" applyAlignment="1">
      <alignment horizontal="center" vertical="center"/>
    </xf>
    <xf numFmtId="0" fontId="58" fillId="0" borderId="0" xfId="0" applyFont="1" applyBorder="1" applyAlignment="1">
      <alignment vertical="center"/>
    </xf>
    <xf numFmtId="0" fontId="58" fillId="0" borderId="0" xfId="0" applyFont="1" applyBorder="1" applyAlignment="1">
      <alignment horizontal="left" vertical="center"/>
    </xf>
    <xf numFmtId="0" fontId="34" fillId="0" borderId="0" xfId="0" applyFont="1"/>
    <xf numFmtId="0" fontId="47" fillId="38" borderId="1" xfId="0" applyFont="1" applyFill="1" applyBorder="1" applyAlignment="1">
      <alignment vertical="center" wrapText="1"/>
    </xf>
    <xf numFmtId="0" fontId="59" fillId="6" borderId="1" xfId="0" applyFont="1" applyFill="1" applyBorder="1" applyAlignment="1">
      <alignment horizontal="left" vertical="center"/>
    </xf>
    <xf numFmtId="0" fontId="58" fillId="38" borderId="6" xfId="0" applyFont="1" applyFill="1" applyBorder="1" applyAlignment="1">
      <alignment horizontal="left" vertical="center"/>
    </xf>
    <xf numFmtId="0" fontId="47" fillId="0" borderId="0" xfId="0" applyFont="1" applyAlignment="1">
      <alignment vertical="center"/>
    </xf>
    <xf numFmtId="0" fontId="47" fillId="6" borderId="1" xfId="0" applyFont="1" applyFill="1" applyBorder="1" applyAlignment="1">
      <alignment horizontal="left" vertical="center"/>
    </xf>
    <xf numFmtId="0" fontId="58" fillId="6" borderId="1" xfId="0" applyFont="1" applyFill="1" applyBorder="1" applyAlignment="1">
      <alignment vertical="center"/>
    </xf>
    <xf numFmtId="0" fontId="58" fillId="0" borderId="0" xfId="0" applyFont="1" applyAlignment="1">
      <alignment horizontal="left" vertical="center"/>
    </xf>
    <xf numFmtId="0" fontId="47" fillId="38" borderId="1" xfId="0" applyFont="1" applyFill="1" applyBorder="1" applyAlignment="1">
      <alignment vertical="top" wrapText="1"/>
    </xf>
    <xf numFmtId="0" fontId="39" fillId="0" borderId="0" xfId="0" applyFont="1"/>
    <xf numFmtId="0" fontId="52" fillId="0" borderId="0" xfId="0" applyFont="1" applyBorder="1" applyAlignment="1">
      <alignment horizontal="center" vertical="top"/>
    </xf>
    <xf numFmtId="0" fontId="47" fillId="6" borderId="1" xfId="0" applyFont="1" applyFill="1" applyBorder="1" applyAlignment="1">
      <alignment wrapText="1"/>
    </xf>
    <xf numFmtId="0" fontId="61" fillId="0" borderId="0" xfId="0" applyFont="1" applyBorder="1" applyAlignment="1">
      <alignment horizontal="center" vertical="top" wrapText="1"/>
    </xf>
    <xf numFmtId="0" fontId="47" fillId="38" borderId="6" xfId="0" applyFont="1" applyFill="1" applyBorder="1" applyAlignment="1">
      <alignment horizontal="left" vertical="center" wrapText="1" indent="3"/>
    </xf>
    <xf numFmtId="0" fontId="52" fillId="0" borderId="18" xfId="0" applyFont="1" applyBorder="1" applyAlignment="1">
      <alignment horizontal="left" vertical="top"/>
    </xf>
    <xf numFmtId="0" fontId="52" fillId="0" borderId="0" xfId="0" applyFont="1" applyAlignment="1">
      <alignment horizontal="left" vertical="top"/>
    </xf>
    <xf numFmtId="4" fontId="8" fillId="6" borderId="1" xfId="0" applyNumberFormat="1" applyFont="1" applyFill="1" applyBorder="1" applyAlignment="1">
      <alignment horizontal="center"/>
    </xf>
    <xf numFmtId="0" fontId="47" fillId="6" borderId="1" xfId="0" applyFont="1" applyFill="1" applyBorder="1" applyAlignment="1">
      <alignment vertical="center"/>
    </xf>
    <xf numFmtId="0" fontId="47" fillId="6" borderId="1" xfId="0" applyFont="1" applyFill="1" applyBorder="1" applyAlignment="1">
      <alignment vertical="top" wrapText="1"/>
    </xf>
    <xf numFmtId="0" fontId="39" fillId="0" borderId="0" xfId="0" applyFont="1" applyAlignment="1"/>
    <xf numFmtId="0" fontId="39" fillId="0" borderId="0" xfId="0" applyFont="1" applyAlignment="1">
      <alignment horizontal="left"/>
    </xf>
    <xf numFmtId="0" fontId="37" fillId="6" borderId="5" xfId="0" applyFont="1" applyFill="1" applyBorder="1" applyAlignment="1">
      <alignment horizontal="center" vertical="center" wrapText="1"/>
    </xf>
    <xf numFmtId="0" fontId="37" fillId="6" borderId="6"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7" fillId="38" borderId="6" xfId="0" applyFont="1" applyFill="1" applyBorder="1" applyAlignment="1">
      <alignment horizontal="center" vertical="center" wrapText="1"/>
    </xf>
    <xf numFmtId="0" fontId="47" fillId="38"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35" fillId="0" borderId="0" xfId="0" applyFont="1" applyAlignment="1">
      <alignment horizontal="left"/>
    </xf>
    <xf numFmtId="0" fontId="35" fillId="38" borderId="0" xfId="0" applyFont="1" applyFill="1"/>
    <xf numFmtId="0" fontId="47" fillId="6" borderId="1" xfId="0" applyFont="1" applyFill="1" applyBorder="1" applyAlignment="1">
      <alignment vertical="center" wrapText="1"/>
    </xf>
    <xf numFmtId="0" fontId="61" fillId="0" borderId="0" xfId="0" applyFont="1" applyBorder="1" applyAlignment="1">
      <alignment horizontal="left" vertical="top" wrapText="1"/>
    </xf>
    <xf numFmtId="0" fontId="52" fillId="6" borderId="1" xfId="0" applyFont="1" applyFill="1" applyBorder="1" applyAlignment="1">
      <alignment horizontal="center" vertical="center" wrapText="1"/>
    </xf>
    <xf numFmtId="0" fontId="35" fillId="6" borderId="1" xfId="0" applyFont="1" applyFill="1" applyBorder="1" applyAlignment="1"/>
    <xf numFmtId="0" fontId="35" fillId="6" borderId="1" xfId="0" applyFont="1" applyFill="1" applyBorder="1" applyAlignment="1">
      <alignment horizontal="center"/>
    </xf>
    <xf numFmtId="0" fontId="55" fillId="6" borderId="2" xfId="0" applyFont="1" applyFill="1" applyBorder="1" applyAlignment="1">
      <alignment horizontal="center" vertical="top" wrapText="1"/>
    </xf>
    <xf numFmtId="4" fontId="64" fillId="6" borderId="1" xfId="0" applyNumberFormat="1" applyFont="1" applyFill="1" applyBorder="1" applyAlignment="1">
      <alignment vertical="center" wrapText="1"/>
    </xf>
    <xf numFmtId="0" fontId="2" fillId="3" borderId="2" xfId="0" applyFont="1" applyFill="1" applyBorder="1" applyAlignment="1">
      <alignment horizontal="left"/>
    </xf>
    <xf numFmtId="0" fontId="2" fillId="3" borderId="7" xfId="0" applyFont="1" applyFill="1" applyBorder="1" applyAlignment="1">
      <alignment horizontal="left"/>
    </xf>
    <xf numFmtId="0" fontId="7" fillId="6" borderId="2" xfId="0" applyFont="1" applyFill="1" applyBorder="1" applyAlignment="1">
      <alignment horizontal="center"/>
    </xf>
    <xf numFmtId="0" fontId="7" fillId="6" borderId="3" xfId="0" applyFont="1" applyFill="1" applyBorder="1" applyAlignment="1">
      <alignment horizontal="center"/>
    </xf>
    <xf numFmtId="0" fontId="7" fillId="6" borderId="7" xfId="0" applyFont="1" applyFill="1" applyBorder="1" applyAlignment="1">
      <alignment horizontal="center"/>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8" borderId="2" xfId="0" applyFont="1" applyFill="1" applyBorder="1" applyAlignment="1">
      <alignment horizontal="center" vertical="center" wrapText="1"/>
    </xf>
    <xf numFmtId="0" fontId="3" fillId="38" borderId="3" xfId="0" applyFont="1" applyFill="1" applyBorder="1" applyAlignment="1">
      <alignment horizontal="center" vertical="center" wrapText="1"/>
    </xf>
    <xf numFmtId="0" fontId="3" fillId="38"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5" borderId="1" xfId="0" applyFont="1" applyFill="1" applyBorder="1" applyAlignment="1">
      <alignment horizontal="center" vertical="center"/>
    </xf>
    <xf numFmtId="0" fontId="47" fillId="38" borderId="6" xfId="0" applyFont="1" applyFill="1" applyBorder="1" applyAlignment="1">
      <alignment horizontal="left" vertical="center" wrapText="1"/>
    </xf>
    <xf numFmtId="0" fontId="47" fillId="38" borderId="8" xfId="0" applyFont="1" applyFill="1" applyBorder="1" applyAlignment="1">
      <alignment horizontal="left" vertical="center" wrapText="1"/>
    </xf>
    <xf numFmtId="0" fontId="47" fillId="38" borderId="5" xfId="0" applyFont="1" applyFill="1" applyBorder="1" applyAlignment="1">
      <alignment horizontal="left" vertical="center"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7" xfId="0" applyFont="1" applyFill="1" applyBorder="1" applyAlignment="1">
      <alignment horizontal="left" vertical="center" wrapText="1"/>
    </xf>
    <xf numFmtId="0" fontId="47" fillId="38" borderId="6" xfId="0" applyFont="1" applyFill="1" applyBorder="1" applyAlignment="1">
      <alignment horizontal="center" vertical="center" wrapText="1"/>
    </xf>
    <xf numFmtId="0" fontId="47" fillId="38" borderId="5" xfId="0" applyFont="1" applyFill="1" applyBorder="1" applyAlignment="1">
      <alignment horizontal="center" vertical="center" wrapText="1"/>
    </xf>
    <xf numFmtId="0" fontId="58" fillId="38" borderId="6" xfId="0" applyFont="1" applyFill="1" applyBorder="1" applyAlignment="1">
      <alignment horizontal="center" vertical="center" wrapText="1"/>
    </xf>
    <xf numFmtId="0" fontId="35" fillId="6" borderId="2" xfId="0" applyFont="1" applyFill="1" applyBorder="1" applyAlignment="1">
      <alignment horizontal="center"/>
    </xf>
    <xf numFmtId="0" fontId="35" fillId="6" borderId="3" xfId="0" applyFont="1" applyFill="1" applyBorder="1" applyAlignment="1">
      <alignment horizontal="center"/>
    </xf>
    <xf numFmtId="0" fontId="35" fillId="6" borderId="7" xfId="0" applyFont="1" applyFill="1" applyBorder="1" applyAlignment="1">
      <alignment horizontal="center"/>
    </xf>
    <xf numFmtId="0" fontId="63" fillId="6" borderId="2" xfId="0" applyFont="1" applyFill="1" applyBorder="1" applyAlignment="1">
      <alignment horizontal="left" vertical="top" wrapText="1"/>
    </xf>
    <xf numFmtId="0" fontId="63" fillId="6" borderId="3" xfId="0" applyFont="1" applyFill="1" applyBorder="1" applyAlignment="1">
      <alignment horizontal="left" vertical="top" wrapText="1"/>
    </xf>
    <xf numFmtId="0" fontId="63" fillId="6" borderId="7" xfId="0" applyFont="1" applyFill="1" applyBorder="1" applyAlignment="1">
      <alignment horizontal="left" vertical="top" wrapText="1"/>
    </xf>
    <xf numFmtId="0" fontId="49" fillId="0" borderId="0" xfId="0" applyFont="1" applyFill="1" applyBorder="1" applyAlignment="1">
      <alignment horizontal="left" wrapText="1"/>
    </xf>
    <xf numFmtId="0" fontId="51" fillId="0" borderId="0" xfId="0" applyFont="1" applyFill="1" applyAlignment="1">
      <alignment horizontal="left" vertical="center" wrapText="1"/>
    </xf>
    <xf numFmtId="0" fontId="9" fillId="0" borderId="0" xfId="0" applyFont="1" applyFill="1" applyAlignment="1">
      <alignment horizontal="left" vertical="center" wrapText="1"/>
    </xf>
    <xf numFmtId="0" fontId="9" fillId="0" borderId="0" xfId="0" applyFont="1" applyFill="1" applyAlignment="1">
      <alignment horizontal="left" vertical="center"/>
    </xf>
    <xf numFmtId="0" fontId="36" fillId="0" borderId="0" xfId="0" applyFont="1" applyFill="1" applyBorder="1" applyAlignment="1">
      <alignment horizontal="left" wrapText="1"/>
    </xf>
    <xf numFmtId="0" fontId="50" fillId="0" borderId="0" xfId="0" applyFont="1" applyFill="1" applyBorder="1" applyAlignment="1">
      <alignment horizontal="left" wrapText="1"/>
    </xf>
    <xf numFmtId="0" fontId="48" fillId="0" borderId="0" xfId="0" applyFont="1" applyFill="1" applyBorder="1" applyAlignment="1">
      <alignment horizontal="left" wrapText="1"/>
    </xf>
    <xf numFmtId="0" fontId="12" fillId="0" borderId="0" xfId="0" applyFont="1" applyFill="1" applyBorder="1" applyAlignment="1">
      <alignment horizontal="center"/>
    </xf>
    <xf numFmtId="0" fontId="37" fillId="0" borderId="0" xfId="0" applyFont="1" applyBorder="1" applyAlignment="1">
      <alignment wrapText="1"/>
    </xf>
    <xf numFmtId="0" fontId="36" fillId="0" borderId="0" xfId="0" applyFont="1" applyBorder="1" applyAlignment="1">
      <alignment horizontal="left" wrapText="1"/>
    </xf>
    <xf numFmtId="0" fontId="48" fillId="0" borderId="0" xfId="0" applyFont="1" applyBorder="1" applyAlignment="1">
      <alignment horizontal="left" wrapText="1"/>
    </xf>
    <xf numFmtId="0" fontId="37" fillId="0" borderId="0" xfId="0" applyFont="1" applyBorder="1" applyAlignment="1">
      <alignment horizontal="center" wrapText="1"/>
    </xf>
    <xf numFmtId="0" fontId="36" fillId="4" borderId="0" xfId="0" applyFont="1" applyFill="1" applyBorder="1" applyAlignment="1">
      <alignment horizontal="left" wrapText="1"/>
    </xf>
    <xf numFmtId="0" fontId="48" fillId="0" borderId="0" xfId="0" applyFont="1" applyBorder="1" applyAlignment="1">
      <alignment horizontal="center" wrapText="1"/>
    </xf>
    <xf numFmtId="0" fontId="37" fillId="0" borderId="0" xfId="0" applyFont="1" applyBorder="1" applyAlignment="1">
      <alignment horizontal="left"/>
    </xf>
    <xf numFmtId="0" fontId="37" fillId="0" borderId="0" xfId="0" applyFont="1" applyBorder="1" applyAlignment="1">
      <alignment horizontal="center"/>
    </xf>
    <xf numFmtId="0" fontId="13" fillId="0" borderId="0" xfId="0" applyFont="1" applyBorder="1" applyAlignment="1">
      <alignment horizontal="center"/>
    </xf>
    <xf numFmtId="0" fontId="37" fillId="0" borderId="0" xfId="0" applyFont="1" applyBorder="1" applyAlignment="1">
      <alignment horizontal="left" wrapText="1"/>
    </xf>
    <xf numFmtId="0" fontId="50" fillId="0" borderId="0" xfId="0" applyFont="1" applyFill="1" applyBorder="1" applyAlignment="1">
      <alignment horizontal="left" vertical="top" wrapText="1"/>
    </xf>
    <xf numFmtId="0" fontId="35" fillId="0" borderId="0" xfId="0" applyFont="1" applyFill="1" applyAlignment="1">
      <alignment horizontal="center"/>
    </xf>
    <xf numFmtId="0" fontId="37" fillId="0" borderId="4" xfId="0" applyFont="1" applyFill="1" applyBorder="1" applyAlignment="1">
      <alignment horizontal="left"/>
    </xf>
    <xf numFmtId="0" fontId="37" fillId="0" borderId="0" xfId="0" applyFont="1" applyFill="1" applyBorder="1" applyAlignment="1">
      <alignment horizontal="left"/>
    </xf>
    <xf numFmtId="0" fontId="13" fillId="0" borderId="0" xfId="0" applyFont="1" applyFill="1" applyBorder="1" applyAlignment="1">
      <alignment horizontal="center"/>
    </xf>
    <xf numFmtId="0" fontId="35" fillId="0" borderId="0" xfId="0" applyFont="1" applyFill="1" applyBorder="1" applyAlignment="1">
      <alignment horizontal="center"/>
    </xf>
    <xf numFmtId="0" fontId="37" fillId="0" borderId="4" xfId="0" applyFont="1" applyBorder="1" applyAlignment="1">
      <alignment horizontal="left"/>
    </xf>
    <xf numFmtId="0" fontId="35" fillId="0" borderId="0" xfId="0" applyFont="1" applyBorder="1" applyAlignment="1">
      <alignment horizontal="center"/>
    </xf>
    <xf numFmtId="0" fontId="47" fillId="0" borderId="0" xfId="0" applyFont="1" applyBorder="1" applyAlignment="1">
      <alignment horizontal="left" vertical="center" wrapText="1"/>
    </xf>
    <xf numFmtId="0" fontId="13" fillId="0" borderId="0" xfId="0" applyFont="1" applyBorder="1" applyAlignment="1">
      <alignment horizontal="center" wrapText="1"/>
    </xf>
    <xf numFmtId="0" fontId="14" fillId="0" borderId="0" xfId="0" applyFont="1" applyAlignment="1">
      <alignment horizontal="center" vertical="center"/>
    </xf>
    <xf numFmtId="0" fontId="50" fillId="0" borderId="0" xfId="0" applyFont="1" applyFill="1" applyBorder="1" applyAlignment="1">
      <alignment vertical="top" wrapText="1"/>
    </xf>
    <xf numFmtId="0" fontId="44" fillId="0" borderId="0" xfId="0" applyFont="1" applyFill="1" applyBorder="1" applyAlignment="1">
      <alignment horizontal="center" vertical="top" wrapText="1"/>
    </xf>
    <xf numFmtId="0" fontId="49" fillId="0" borderId="0" xfId="0" applyFont="1" applyFill="1" applyBorder="1" applyAlignment="1">
      <alignment horizontal="center" wrapText="1"/>
    </xf>
    <xf numFmtId="0" fontId="42" fillId="0" borderId="0" xfId="0" applyFont="1" applyBorder="1" applyAlignment="1">
      <alignment horizontal="left" wrapText="1"/>
    </xf>
  </cellXfs>
  <cellStyles count="61">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15" xfId="58"/>
    <cellStyle name="Comma 2 6" xfId="59"/>
    <cellStyle name="Normal" xfId="0" builtinId="0"/>
    <cellStyle name="Normal 3" xfId="1"/>
    <cellStyle name="Normal 6" xfId="60"/>
    <cellStyle name="Note" xfId="2" builtinId="10" customBuiltin="1"/>
    <cellStyle name="Note 2" xfId="45"/>
    <cellStyle name="SN_241" xfId="44"/>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54273" name="Check Box 1" hidden="1">
              <a:extLst>
                <a:ext uri="{63B3BB69-23CF-44E3-9099-C40C66FF867C}">
                  <a14:compatExt spid="_x0000_s54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54274" name="Check Box 2" hidden="1">
              <a:extLst>
                <a:ext uri="{63B3BB69-23CF-44E3-9099-C40C66FF867C}">
                  <a14:compatExt spid="_x0000_s54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54275" name="Check Box 3" hidden="1">
              <a:extLst>
                <a:ext uri="{63B3BB69-23CF-44E3-9099-C40C66FF867C}">
                  <a14:compatExt spid="_x0000_s54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1600200</xdr:colOff>
          <xdr:row>39</xdr:row>
          <xdr:rowOff>161925</xdr:rowOff>
        </xdr:to>
        <xdr:sp macro="" textlink="">
          <xdr:nvSpPr>
            <xdr:cNvPr id="54276" name="Check Box 4" hidden="1">
              <a:extLst>
                <a:ext uri="{63B3BB69-23CF-44E3-9099-C40C66FF867C}">
                  <a14:compatExt spid="_x0000_s54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85725</xdr:colOff>
          <xdr:row>41</xdr:row>
          <xdr:rowOff>0</xdr:rowOff>
        </xdr:to>
        <xdr:sp macro="" textlink="">
          <xdr:nvSpPr>
            <xdr:cNvPr id="54277" name="Check Box 5" hidden="1">
              <a:extLst>
                <a:ext uri="{63B3BB69-23CF-44E3-9099-C40C66FF867C}">
                  <a14:compatExt spid="_x0000_s54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685800</xdr:colOff>
          <xdr:row>42</xdr:row>
          <xdr:rowOff>0</xdr:rowOff>
        </xdr:to>
        <xdr:sp macro="" textlink="">
          <xdr:nvSpPr>
            <xdr:cNvPr id="54278" name="Check Box 6" hidden="1">
              <a:extLst>
                <a:ext uri="{63B3BB69-23CF-44E3-9099-C40C66FF867C}">
                  <a14:compatExt spid="_x0000_s54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266700</xdr:rowOff>
        </xdr:to>
        <xdr:sp macro="" textlink="">
          <xdr:nvSpPr>
            <xdr:cNvPr id="54279" name="Check Box 7" hidden="1">
              <a:extLst>
                <a:ext uri="{63B3BB69-23CF-44E3-9099-C40C66FF867C}">
                  <a14:compatExt spid="_x0000_s54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2"/>
  <sheetViews>
    <sheetView workbookViewId="0">
      <selection activeCell="M12" sqref="M12"/>
    </sheetView>
  </sheetViews>
  <sheetFormatPr defaultColWidth="8.85546875" defaultRowHeight="16.5" x14ac:dyDescent="0.3"/>
  <cols>
    <col min="1" max="2" width="8.85546875" style="9"/>
    <col min="3" max="3" width="14.7109375" style="9" customWidth="1"/>
    <col min="4" max="16384" width="8.85546875" style="9"/>
  </cols>
  <sheetData>
    <row r="2" spans="1:12" x14ac:dyDescent="0.3">
      <c r="A2" s="1" t="s">
        <v>77</v>
      </c>
    </row>
    <row r="3" spans="1:12" x14ac:dyDescent="0.3">
      <c r="A3" s="58"/>
      <c r="B3" s="58"/>
      <c r="C3" s="58"/>
      <c r="D3" s="58"/>
      <c r="E3" s="58"/>
      <c r="F3" s="58"/>
      <c r="G3" s="58"/>
      <c r="H3" s="58"/>
      <c r="I3" s="58"/>
      <c r="J3" s="58"/>
      <c r="K3" s="58"/>
      <c r="L3" s="58"/>
    </row>
    <row r="4" spans="1:12" x14ac:dyDescent="0.3">
      <c r="B4" s="106" t="s">
        <v>15</v>
      </c>
      <c r="C4" s="107"/>
      <c r="D4" s="108"/>
      <c r="E4" s="109"/>
      <c r="F4" s="109"/>
      <c r="G4" s="109"/>
      <c r="H4" s="109"/>
      <c r="I4" s="110"/>
    </row>
    <row r="7" spans="1:12" x14ac:dyDescent="0.3">
      <c r="A7" s="2" t="s">
        <v>16</v>
      </c>
    </row>
    <row r="8" spans="1:12" x14ac:dyDescent="0.3">
      <c r="A8" s="2"/>
    </row>
    <row r="9" spans="1:12" ht="37.5" customHeight="1" x14ac:dyDescent="0.3">
      <c r="B9" s="108"/>
      <c r="C9" s="109"/>
      <c r="D9" s="109"/>
      <c r="E9" s="109"/>
      <c r="F9" s="109"/>
      <c r="G9" s="109"/>
      <c r="H9" s="109"/>
      <c r="I9" s="110"/>
    </row>
    <row r="10" spans="1:12" ht="21" customHeight="1" x14ac:dyDescent="0.3"/>
    <row r="11" spans="1:12" x14ac:dyDescent="0.3">
      <c r="A11" s="2" t="s">
        <v>17</v>
      </c>
    </row>
    <row r="12" spans="1:12" ht="37.5" customHeight="1" x14ac:dyDescent="0.3">
      <c r="B12" s="108"/>
      <c r="C12" s="109"/>
      <c r="D12" s="109"/>
      <c r="E12" s="109"/>
      <c r="F12" s="109"/>
      <c r="G12" s="109"/>
      <c r="H12" s="109"/>
      <c r="I12" s="110"/>
    </row>
    <row r="14" spans="1:12" x14ac:dyDescent="0.3">
      <c r="A14" s="2" t="s">
        <v>18</v>
      </c>
    </row>
    <row r="15" spans="1:12" ht="36.75" customHeight="1" x14ac:dyDescent="0.3">
      <c r="B15" s="108"/>
      <c r="C15" s="109"/>
      <c r="D15" s="109"/>
      <c r="E15" s="109"/>
      <c r="F15" s="109"/>
      <c r="G15" s="109"/>
      <c r="H15" s="109"/>
      <c r="I15" s="110"/>
    </row>
    <row r="17" spans="1:9" x14ac:dyDescent="0.3">
      <c r="A17" s="2" t="s">
        <v>25</v>
      </c>
    </row>
    <row r="18" spans="1:9" ht="30.75" customHeight="1" x14ac:dyDescent="0.3">
      <c r="B18" s="108"/>
      <c r="C18" s="109"/>
      <c r="D18" s="109"/>
      <c r="E18" s="109"/>
      <c r="F18" s="109"/>
      <c r="G18" s="109"/>
      <c r="H18" s="109"/>
      <c r="I18" s="110"/>
    </row>
    <row r="22" spans="1:9" x14ac:dyDescent="0.3">
      <c r="B22" s="59" t="s">
        <v>78</v>
      </c>
    </row>
  </sheetData>
  <mergeCells count="6">
    <mergeCell ref="B4:C4"/>
    <mergeCell ref="B12:I12"/>
    <mergeCell ref="B15:I15"/>
    <mergeCell ref="B18:I18"/>
    <mergeCell ref="D4:I4"/>
    <mergeCell ref="B9:I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tabSelected="1" workbookViewId="0">
      <selection activeCell="E5" sqref="E5"/>
    </sheetView>
  </sheetViews>
  <sheetFormatPr defaultColWidth="9.140625" defaultRowHeight="16.5" x14ac:dyDescent="0.3"/>
  <cols>
    <col min="1" max="1" width="9.140625" style="9"/>
    <col min="2" max="2" width="13.5703125" style="9" customWidth="1"/>
    <col min="3" max="3" width="11.42578125" style="9" customWidth="1"/>
    <col min="4" max="4" width="12.7109375" style="9" customWidth="1"/>
    <col min="5" max="5" width="12.85546875" style="9" customWidth="1"/>
    <col min="6" max="6" width="16.5703125" style="9" customWidth="1"/>
    <col min="7" max="8" width="16.7109375" style="9" customWidth="1"/>
    <col min="9" max="9" width="22.140625" style="9" customWidth="1"/>
    <col min="10" max="10" width="26.28515625" style="9" customWidth="1"/>
    <col min="11" max="11" width="19.5703125" style="9" customWidth="1"/>
    <col min="12" max="12" width="26" style="9" customWidth="1"/>
    <col min="13" max="14" width="20.140625" style="9" customWidth="1"/>
    <col min="15" max="15" width="23.42578125" style="9" customWidth="1"/>
    <col min="16" max="16" width="16.28515625" style="9" customWidth="1"/>
    <col min="17" max="17" width="18.140625" style="9" customWidth="1"/>
    <col min="18" max="18" width="15.28515625" style="9" customWidth="1"/>
    <col min="19" max="19" width="15.7109375" style="9" customWidth="1"/>
    <col min="20" max="20" width="10.7109375" style="9" customWidth="1"/>
    <col min="21" max="21" width="11.42578125" style="9" customWidth="1"/>
    <col min="22" max="22" width="9.140625" style="9"/>
    <col min="23" max="23" width="14.85546875" style="9" hidden="1" customWidth="1"/>
    <col min="24" max="16384" width="9.140625" style="9"/>
  </cols>
  <sheetData>
    <row r="1" spans="1:16" x14ac:dyDescent="0.3">
      <c r="A1" s="1" t="s">
        <v>82</v>
      </c>
    </row>
    <row r="2" spans="1:16" ht="17.25" x14ac:dyDescent="0.3">
      <c r="A2" s="24"/>
    </row>
    <row r="3" spans="1:16" x14ac:dyDescent="0.3">
      <c r="A3" s="1" t="s">
        <v>123</v>
      </c>
    </row>
    <row r="5" spans="1:16" x14ac:dyDescent="0.3">
      <c r="B5" s="25" t="s">
        <v>33</v>
      </c>
    </row>
    <row r="7" spans="1:16" ht="42" customHeight="1" x14ac:dyDescent="0.3">
      <c r="B7" s="120" t="s">
        <v>2</v>
      </c>
      <c r="C7" s="120"/>
      <c r="D7" s="113" t="s">
        <v>32</v>
      </c>
      <c r="E7" s="113"/>
      <c r="F7" s="117" t="s">
        <v>31</v>
      </c>
      <c r="G7" s="118"/>
      <c r="H7" s="119"/>
      <c r="I7" s="111" t="s">
        <v>81</v>
      </c>
      <c r="J7" s="111" t="s">
        <v>80</v>
      </c>
      <c r="K7" s="111" t="s">
        <v>86</v>
      </c>
      <c r="L7" s="111" t="s">
        <v>87</v>
      </c>
      <c r="M7" s="113" t="s">
        <v>30</v>
      </c>
      <c r="N7" s="111" t="s">
        <v>29</v>
      </c>
      <c r="O7" s="111" t="s">
        <v>79</v>
      </c>
      <c r="P7" s="113" t="s">
        <v>89</v>
      </c>
    </row>
    <row r="8" spans="1:16" ht="22.5" customHeight="1" x14ac:dyDescent="0.3">
      <c r="B8" s="96" t="s">
        <v>1</v>
      </c>
      <c r="C8" s="96" t="s">
        <v>5</v>
      </c>
      <c r="D8" s="93" t="s">
        <v>28</v>
      </c>
      <c r="E8" s="96" t="s">
        <v>5</v>
      </c>
      <c r="F8" s="96" t="s">
        <v>19</v>
      </c>
      <c r="G8" s="96" t="s">
        <v>23</v>
      </c>
      <c r="H8" s="96" t="s">
        <v>26</v>
      </c>
      <c r="I8" s="112"/>
      <c r="J8" s="112"/>
      <c r="K8" s="112"/>
      <c r="L8" s="112"/>
      <c r="M8" s="113"/>
      <c r="N8" s="112"/>
      <c r="O8" s="112"/>
      <c r="P8" s="113"/>
    </row>
    <row r="9" spans="1:16" s="79" customFormat="1" ht="311.25" customHeight="1" x14ac:dyDescent="0.3">
      <c r="B9" s="91">
        <v>1056</v>
      </c>
      <c r="C9" s="91"/>
      <c r="D9" s="91" t="s">
        <v>167</v>
      </c>
      <c r="E9" s="91" t="s">
        <v>164</v>
      </c>
      <c r="F9" s="105">
        <v>217755.8</v>
      </c>
      <c r="G9" s="105">
        <v>465165.4</v>
      </c>
      <c r="H9" s="60"/>
      <c r="I9" s="91" t="s">
        <v>213</v>
      </c>
      <c r="J9" s="91" t="s">
        <v>168</v>
      </c>
      <c r="K9" s="91" t="s">
        <v>212</v>
      </c>
      <c r="L9" s="91" t="s">
        <v>215</v>
      </c>
      <c r="M9" s="91">
        <v>2027</v>
      </c>
      <c r="N9" s="91">
        <v>2029</v>
      </c>
      <c r="O9" s="91" t="s">
        <v>186</v>
      </c>
      <c r="P9" s="91" t="s">
        <v>169</v>
      </c>
    </row>
    <row r="10" spans="1:16" ht="26.25" customHeight="1" x14ac:dyDescent="0.3">
      <c r="B10" s="8" t="s">
        <v>3</v>
      </c>
      <c r="C10" s="8"/>
      <c r="D10" s="8"/>
      <c r="E10" s="8"/>
      <c r="F10" s="86">
        <f>SUM(F9:F9)</f>
        <v>217755.8</v>
      </c>
      <c r="G10" s="86">
        <f>SUM(G9:G9)</f>
        <v>465165.4</v>
      </c>
      <c r="H10" s="86">
        <f>SUM(H9:H9)</f>
        <v>0</v>
      </c>
      <c r="I10" s="8"/>
      <c r="J10" s="8"/>
      <c r="K10" s="31"/>
      <c r="L10" s="31"/>
      <c r="M10" s="31"/>
      <c r="N10" s="31"/>
      <c r="O10" s="31"/>
      <c r="P10" s="8"/>
    </row>
    <row r="11" spans="1:16" hidden="1" x14ac:dyDescent="0.3">
      <c r="B11" s="114" t="s">
        <v>3</v>
      </c>
      <c r="C11" s="115"/>
      <c r="D11" s="115"/>
      <c r="E11" s="116"/>
      <c r="F11" s="26">
        <f>SUM(F9:F10)</f>
        <v>435511.6</v>
      </c>
      <c r="G11" s="26">
        <f>SUM(G9:G10)</f>
        <v>930330.8</v>
      </c>
      <c r="H11" s="26">
        <f>SUM(H9:H10)</f>
        <v>0</v>
      </c>
      <c r="I11" s="23" t="s">
        <v>8</v>
      </c>
      <c r="J11" s="23" t="s">
        <v>8</v>
      </c>
      <c r="K11" s="23" t="s">
        <v>8</v>
      </c>
      <c r="L11" s="23" t="s">
        <v>8</v>
      </c>
      <c r="M11" s="23"/>
      <c r="N11" s="23"/>
      <c r="O11" s="23"/>
      <c r="P11" s="23" t="s">
        <v>8</v>
      </c>
    </row>
    <row r="14" spans="1:16" x14ac:dyDescent="0.3">
      <c r="B14" s="32" t="s">
        <v>94</v>
      </c>
      <c r="C14" s="33"/>
      <c r="D14" s="33"/>
      <c r="E14" s="33"/>
      <c r="F14" s="33"/>
    </row>
    <row r="15" spans="1:16" x14ac:dyDescent="0.3">
      <c r="B15" s="34" t="s">
        <v>83</v>
      </c>
      <c r="C15" s="33"/>
      <c r="D15" s="33"/>
      <c r="E15" s="33"/>
      <c r="F15" s="33"/>
    </row>
    <row r="16" spans="1:16" x14ac:dyDescent="0.3">
      <c r="A16" s="35" t="s">
        <v>27</v>
      </c>
      <c r="B16" s="34" t="s">
        <v>84</v>
      </c>
      <c r="C16" s="33"/>
      <c r="D16" s="33"/>
      <c r="E16" s="33"/>
      <c r="F16" s="33"/>
    </row>
    <row r="17" spans="3:6" x14ac:dyDescent="0.3">
      <c r="C17" s="33"/>
      <c r="D17" s="33"/>
      <c r="E17" s="33"/>
      <c r="F17" s="33"/>
    </row>
  </sheetData>
  <mergeCells count="12">
    <mergeCell ref="L7:L8"/>
    <mergeCell ref="M7:M8"/>
    <mergeCell ref="N7:N8"/>
    <mergeCell ref="O7:O8"/>
    <mergeCell ref="P7:P8"/>
    <mergeCell ref="J7:J8"/>
    <mergeCell ref="K7:K8"/>
    <mergeCell ref="B11:E11"/>
    <mergeCell ref="B7:C7"/>
    <mergeCell ref="D7:E7"/>
    <mergeCell ref="F7:H7"/>
    <mergeCell ref="I7:I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9"/>
  <sheetViews>
    <sheetView topLeftCell="A25" workbookViewId="0">
      <selection activeCell="C57" sqref="C57"/>
    </sheetView>
  </sheetViews>
  <sheetFormatPr defaultRowHeight="15" x14ac:dyDescent="0.25"/>
  <cols>
    <col min="1" max="1" width="9.140625" style="6"/>
    <col min="2" max="2" width="62.42578125" style="85" customWidth="1"/>
    <col min="3" max="3" width="50.28515625" style="6" customWidth="1"/>
    <col min="4" max="4" width="45.140625" style="6" customWidth="1"/>
    <col min="5" max="5" width="37.140625" style="6" customWidth="1"/>
    <col min="6" max="6" width="23.5703125" style="6" customWidth="1"/>
    <col min="7" max="7" width="28.28515625" style="6" customWidth="1"/>
    <col min="8" max="8" width="4" style="6" hidden="1" customWidth="1"/>
    <col min="9" max="10" width="7.85546875" style="6" hidden="1" customWidth="1"/>
    <col min="11" max="16384" width="9.140625" style="6"/>
  </cols>
  <sheetData>
    <row r="1" spans="1:10" ht="19.5" x14ac:dyDescent="0.25">
      <c r="A1" s="5" t="s">
        <v>187</v>
      </c>
      <c r="B1" s="6"/>
      <c r="C1" s="67"/>
      <c r="D1" s="67"/>
      <c r="E1" s="68"/>
      <c r="F1" s="68"/>
      <c r="H1" s="68" t="s">
        <v>34</v>
      </c>
      <c r="I1" s="68" t="s">
        <v>35</v>
      </c>
      <c r="J1" s="6" t="s">
        <v>36</v>
      </c>
    </row>
    <row r="2" spans="1:10" ht="17.25" x14ac:dyDescent="0.25">
      <c r="A2" s="97"/>
      <c r="B2" s="69"/>
      <c r="C2" s="67"/>
      <c r="D2" s="67"/>
      <c r="E2" s="68"/>
      <c r="F2" s="68"/>
      <c r="H2" s="68" t="s">
        <v>37</v>
      </c>
      <c r="I2" s="6" t="s">
        <v>38</v>
      </c>
      <c r="J2" s="98" t="s">
        <v>39</v>
      </c>
    </row>
    <row r="3" spans="1:10" ht="17.25" x14ac:dyDescent="0.25">
      <c r="A3" s="70" t="s">
        <v>40</v>
      </c>
      <c r="B3" s="69"/>
      <c r="C3" s="67"/>
      <c r="D3" s="67"/>
      <c r="E3" s="68"/>
      <c r="F3" s="68"/>
      <c r="H3" s="68" t="s">
        <v>41</v>
      </c>
      <c r="I3" s="6" t="s">
        <v>42</v>
      </c>
      <c r="J3" s="98" t="s">
        <v>43</v>
      </c>
    </row>
    <row r="4" spans="1:10" ht="19.5" customHeight="1" x14ac:dyDescent="0.25">
      <c r="A4" s="97"/>
      <c r="B4" s="69"/>
      <c r="C4" s="67"/>
      <c r="D4" s="67"/>
      <c r="E4" s="68"/>
      <c r="F4" s="68"/>
      <c r="H4" s="68" t="s">
        <v>44</v>
      </c>
      <c r="J4" s="98" t="s">
        <v>45</v>
      </c>
    </row>
    <row r="5" spans="1:10" s="89" customFormat="1" ht="17.25" x14ac:dyDescent="0.3">
      <c r="A5" s="90"/>
      <c r="B5" s="71" t="s">
        <v>166</v>
      </c>
      <c r="C5" s="72" t="s">
        <v>165</v>
      </c>
      <c r="D5" s="67"/>
      <c r="E5" s="68"/>
      <c r="F5" s="68"/>
      <c r="G5" s="68"/>
    </row>
    <row r="6" spans="1:10" s="89" customFormat="1" ht="30" customHeight="1" x14ac:dyDescent="0.3">
      <c r="A6" s="90"/>
      <c r="B6" s="71" t="s">
        <v>96</v>
      </c>
      <c r="C6" s="72" t="s">
        <v>211</v>
      </c>
      <c r="D6" s="67"/>
      <c r="E6" s="68"/>
      <c r="F6" s="68"/>
      <c r="G6" s="68"/>
    </row>
    <row r="7" spans="1:10" ht="17.25" x14ac:dyDescent="0.25">
      <c r="A7" s="97"/>
      <c r="B7" s="69"/>
      <c r="C7" s="67"/>
      <c r="D7" s="67"/>
      <c r="E7" s="68"/>
      <c r="F7" s="68"/>
      <c r="G7" s="68"/>
    </row>
    <row r="8" spans="1:10" ht="17.25" x14ac:dyDescent="0.25">
      <c r="A8" s="70" t="s">
        <v>46</v>
      </c>
      <c r="B8" s="69"/>
      <c r="C8" s="67"/>
      <c r="D8" s="67"/>
      <c r="E8" s="68"/>
      <c r="F8" s="68"/>
      <c r="G8" s="68"/>
    </row>
    <row r="9" spans="1:10" ht="17.25" x14ac:dyDescent="0.25">
      <c r="A9" s="70"/>
      <c r="B9" s="69"/>
      <c r="C9" s="67"/>
      <c r="D9" s="67"/>
      <c r="E9" s="68"/>
      <c r="F9" s="68"/>
      <c r="G9" s="68"/>
    </row>
    <row r="10" spans="1:10" ht="17.25" x14ac:dyDescent="0.25">
      <c r="A10" s="70"/>
      <c r="B10" s="71" t="s">
        <v>188</v>
      </c>
      <c r="C10" s="72" t="s">
        <v>163</v>
      </c>
      <c r="D10" s="67"/>
      <c r="G10" s="68"/>
    </row>
    <row r="11" spans="1:10" ht="17.25" x14ac:dyDescent="0.25">
      <c r="A11" s="70"/>
      <c r="B11" s="71" t="s">
        <v>189</v>
      </c>
      <c r="C11" s="72">
        <v>1056</v>
      </c>
      <c r="D11" s="67"/>
      <c r="G11" s="68"/>
    </row>
    <row r="12" spans="1:10" ht="123" customHeight="1" x14ac:dyDescent="0.25">
      <c r="A12" s="70"/>
      <c r="B12" s="73"/>
      <c r="C12" s="92" t="s">
        <v>214</v>
      </c>
      <c r="D12" s="67"/>
      <c r="E12" s="68"/>
      <c r="F12" s="68"/>
      <c r="G12" s="68"/>
    </row>
    <row r="13" spans="1:10" ht="17.25" x14ac:dyDescent="0.25">
      <c r="A13" s="70"/>
      <c r="B13" s="71" t="s">
        <v>47</v>
      </c>
      <c r="C13" s="72">
        <v>2027</v>
      </c>
      <c r="D13" s="67"/>
      <c r="E13" s="68"/>
      <c r="F13" s="68"/>
      <c r="G13" s="68"/>
    </row>
    <row r="14" spans="1:10" ht="17.25" x14ac:dyDescent="0.25">
      <c r="A14" s="70"/>
      <c r="B14" s="71" t="s">
        <v>190</v>
      </c>
      <c r="C14" s="72" t="s">
        <v>170</v>
      </c>
      <c r="D14" s="67"/>
      <c r="E14" s="68"/>
      <c r="F14" s="68"/>
      <c r="G14" s="68"/>
    </row>
    <row r="15" spans="1:10" ht="17.25" x14ac:dyDescent="0.25">
      <c r="A15" s="70"/>
      <c r="B15" s="69"/>
      <c r="C15" s="74"/>
      <c r="D15" s="67"/>
      <c r="E15" s="68"/>
      <c r="F15" s="68"/>
      <c r="G15" s="68"/>
    </row>
    <row r="16" spans="1:10" ht="17.25" x14ac:dyDescent="0.25">
      <c r="A16" s="70" t="s">
        <v>48</v>
      </c>
      <c r="B16" s="69"/>
      <c r="C16" s="74"/>
      <c r="D16" s="67"/>
      <c r="E16" s="68"/>
      <c r="F16" s="68"/>
      <c r="G16" s="68"/>
    </row>
    <row r="17" spans="1:10" ht="17.25" x14ac:dyDescent="0.25">
      <c r="B17" s="71" t="s">
        <v>191</v>
      </c>
      <c r="C17" s="72" t="s">
        <v>167</v>
      </c>
      <c r="D17" s="67"/>
      <c r="E17" s="68"/>
      <c r="F17" s="68"/>
      <c r="G17" s="68"/>
    </row>
    <row r="18" spans="1:10" ht="17.25" x14ac:dyDescent="0.25">
      <c r="A18" s="70"/>
      <c r="B18" s="71" t="s">
        <v>192</v>
      </c>
      <c r="C18" s="72"/>
      <c r="D18" s="67"/>
      <c r="E18" s="68"/>
      <c r="F18" s="68"/>
      <c r="G18" s="68"/>
    </row>
    <row r="19" spans="1:10" ht="17.25" x14ac:dyDescent="0.25">
      <c r="A19" s="70"/>
      <c r="B19" s="67"/>
      <c r="C19" s="67"/>
      <c r="D19" s="67"/>
      <c r="E19" s="68"/>
      <c r="F19" s="68"/>
      <c r="G19" s="68"/>
    </row>
    <row r="20" spans="1:10" ht="26.25" customHeight="1" x14ac:dyDescent="0.25">
      <c r="A20" s="70"/>
      <c r="B20" s="71" t="s">
        <v>193</v>
      </c>
      <c r="C20" s="75" t="s">
        <v>37</v>
      </c>
      <c r="D20" s="67"/>
      <c r="F20" s="68"/>
      <c r="G20" s="68"/>
    </row>
    <row r="21" spans="1:10" ht="17.25" x14ac:dyDescent="0.25">
      <c r="A21" s="70"/>
      <c r="B21" s="6"/>
      <c r="C21" s="76"/>
      <c r="D21" s="67"/>
      <c r="F21" s="68"/>
      <c r="G21" s="68"/>
    </row>
    <row r="22" spans="1:10" ht="17.25" x14ac:dyDescent="0.25">
      <c r="A22" s="70"/>
      <c r="B22" s="69"/>
      <c r="C22" s="74"/>
      <c r="D22" s="67"/>
      <c r="E22" s="68"/>
      <c r="F22" s="68"/>
      <c r="G22" s="68"/>
    </row>
    <row r="23" spans="1:10" ht="17.25" x14ac:dyDescent="0.25">
      <c r="A23" s="70"/>
      <c r="B23" s="71" t="s">
        <v>194</v>
      </c>
      <c r="C23" s="75" t="s">
        <v>38</v>
      </c>
      <c r="D23" s="67"/>
      <c r="F23" s="68"/>
      <c r="G23" s="68"/>
    </row>
    <row r="24" spans="1:10" ht="17.25" x14ac:dyDescent="0.25">
      <c r="A24" s="70"/>
      <c r="B24" s="6"/>
      <c r="C24" s="76"/>
      <c r="D24" s="67"/>
      <c r="E24" s="68"/>
      <c r="F24" s="68"/>
      <c r="G24" s="68"/>
    </row>
    <row r="25" spans="1:10" ht="17.25" x14ac:dyDescent="0.25">
      <c r="A25" s="70"/>
      <c r="B25" s="69"/>
      <c r="C25" s="74"/>
      <c r="D25" s="67"/>
      <c r="E25" s="68"/>
      <c r="F25" s="68"/>
      <c r="G25" s="68"/>
    </row>
    <row r="26" spans="1:10" s="7" customFormat="1" ht="15.75" customHeight="1" x14ac:dyDescent="0.25">
      <c r="A26" s="70" t="s">
        <v>49</v>
      </c>
      <c r="C26" s="77"/>
      <c r="D26" s="77"/>
      <c r="E26" s="77"/>
      <c r="F26" s="77"/>
      <c r="G26" s="77"/>
      <c r="H26" s="77"/>
      <c r="I26" s="77"/>
      <c r="J26" s="77"/>
    </row>
    <row r="27" spans="1:10" s="7" customFormat="1" ht="15.75" customHeight="1" x14ac:dyDescent="0.25">
      <c r="A27" s="70"/>
      <c r="C27" s="77"/>
      <c r="D27" s="77"/>
      <c r="E27" s="77"/>
      <c r="F27" s="77"/>
      <c r="G27" s="77"/>
      <c r="H27" s="77"/>
      <c r="I27" s="77"/>
      <c r="J27" s="77"/>
    </row>
    <row r="28" spans="1:10" s="7" customFormat="1" ht="42" x14ac:dyDescent="0.25">
      <c r="B28" s="78" t="s">
        <v>195</v>
      </c>
      <c r="C28" s="78" t="s">
        <v>196</v>
      </c>
      <c r="D28" s="78" t="s">
        <v>197</v>
      </c>
      <c r="E28" s="78" t="s">
        <v>198</v>
      </c>
      <c r="F28" s="77"/>
      <c r="G28" s="77"/>
      <c r="H28" s="77"/>
      <c r="I28" s="77"/>
      <c r="J28" s="77"/>
    </row>
    <row r="29" spans="1:10" s="7" customFormat="1" ht="310.5" x14ac:dyDescent="0.3">
      <c r="B29" s="87" t="s">
        <v>43</v>
      </c>
      <c r="C29" s="99" t="s">
        <v>167</v>
      </c>
      <c r="D29" s="99" t="s">
        <v>171</v>
      </c>
      <c r="E29" s="88" t="s">
        <v>172</v>
      </c>
      <c r="F29" s="79"/>
      <c r="G29" s="77"/>
      <c r="H29" s="77"/>
      <c r="I29" s="77"/>
      <c r="J29" s="79"/>
    </row>
    <row r="30" spans="1:10" ht="17.25" x14ac:dyDescent="0.25">
      <c r="A30" s="70"/>
      <c r="B30" s="69"/>
      <c r="C30" s="74"/>
      <c r="D30" s="67"/>
      <c r="E30" s="68"/>
      <c r="F30" s="68"/>
      <c r="G30" s="68"/>
    </row>
    <row r="31" spans="1:10" s="80" customFormat="1" ht="20.25" customHeight="1" x14ac:dyDescent="0.25">
      <c r="A31" s="70" t="s">
        <v>50</v>
      </c>
    </row>
    <row r="32" spans="1:10" s="80" customFormat="1" ht="15" customHeight="1" x14ac:dyDescent="0.25"/>
    <row r="33" spans="1:5" s="80" customFormat="1" ht="71.25" customHeight="1" x14ac:dyDescent="0.25">
      <c r="B33" s="71" t="s">
        <v>199</v>
      </c>
      <c r="C33" s="81" t="s">
        <v>213</v>
      </c>
    </row>
    <row r="34" spans="1:5" s="80" customFormat="1" ht="17.25" customHeight="1" x14ac:dyDescent="0.25"/>
    <row r="35" spans="1:5" s="80" customFormat="1" ht="16.5" customHeight="1" x14ac:dyDescent="0.25">
      <c r="B35" s="121" t="s">
        <v>200</v>
      </c>
      <c r="C35" s="100" t="s">
        <v>173</v>
      </c>
    </row>
    <row r="36" spans="1:5" s="80" customFormat="1" ht="15" customHeight="1" x14ac:dyDescent="0.25">
      <c r="B36" s="122"/>
    </row>
    <row r="37" spans="1:5" s="80" customFormat="1" ht="15" customHeight="1" x14ac:dyDescent="0.25">
      <c r="B37" s="122"/>
    </row>
    <row r="38" spans="1:5" s="80" customFormat="1" ht="15" customHeight="1" x14ac:dyDescent="0.25">
      <c r="B38" s="123"/>
      <c r="C38" s="82"/>
    </row>
    <row r="39" spans="1:5" s="80" customFormat="1" ht="15" customHeight="1" x14ac:dyDescent="0.25"/>
    <row r="40" spans="1:5" s="80" customFormat="1" ht="13.5" customHeight="1" x14ac:dyDescent="0.25">
      <c r="B40" s="121" t="s">
        <v>201</v>
      </c>
    </row>
    <row r="41" spans="1:5" s="80" customFormat="1" ht="13.5" x14ac:dyDescent="0.25">
      <c r="B41" s="122"/>
    </row>
    <row r="42" spans="1:5" s="80" customFormat="1" ht="13.5" x14ac:dyDescent="0.25">
      <c r="B42" s="123"/>
    </row>
    <row r="43" spans="1:5" s="80" customFormat="1" ht="13.5" x14ac:dyDescent="0.25"/>
    <row r="44" spans="1:5" s="80" customFormat="1" ht="13.5" x14ac:dyDescent="0.25"/>
    <row r="45" spans="1:5" s="80" customFormat="1" ht="15.75" x14ac:dyDescent="0.25">
      <c r="A45" s="70" t="s">
        <v>202</v>
      </c>
    </row>
    <row r="46" spans="1:5" s="80" customFormat="1" ht="13.5" x14ac:dyDescent="0.25"/>
    <row r="47" spans="1:5" s="80" customFormat="1" ht="156.75" customHeight="1" x14ac:dyDescent="0.25">
      <c r="B47" s="124" t="s">
        <v>174</v>
      </c>
      <c r="C47" s="125"/>
      <c r="D47" s="125"/>
      <c r="E47" s="126"/>
    </row>
    <row r="48" spans="1:5" s="80" customFormat="1" ht="15" customHeight="1" x14ac:dyDescent="0.25"/>
    <row r="49" spans="1:7" s="80" customFormat="1" ht="15" customHeight="1" x14ac:dyDescent="0.25">
      <c r="A49" s="70" t="s">
        <v>203</v>
      </c>
    </row>
    <row r="50" spans="1:7" s="80" customFormat="1" ht="15" customHeight="1" x14ac:dyDescent="0.25"/>
    <row r="51" spans="1:7" s="80" customFormat="1" ht="72.75" customHeight="1" x14ac:dyDescent="0.25">
      <c r="B51" s="124" t="s">
        <v>175</v>
      </c>
      <c r="C51" s="125"/>
      <c r="D51" s="125"/>
      <c r="E51" s="126"/>
    </row>
    <row r="52" spans="1:7" s="80" customFormat="1" ht="15" customHeight="1" x14ac:dyDescent="0.25"/>
    <row r="53" spans="1:7" s="80" customFormat="1" ht="15" customHeight="1" x14ac:dyDescent="0.25">
      <c r="A53" s="70" t="s">
        <v>204</v>
      </c>
    </row>
    <row r="54" spans="1:7" s="80" customFormat="1" ht="15" customHeight="1" x14ac:dyDescent="0.25"/>
    <row r="55" spans="1:7" s="80" customFormat="1" ht="74.25" customHeight="1" x14ac:dyDescent="0.25">
      <c r="B55" s="124" t="s">
        <v>176</v>
      </c>
      <c r="C55" s="125"/>
      <c r="D55" s="125"/>
      <c r="E55" s="126"/>
    </row>
    <row r="56" spans="1:7" s="80" customFormat="1" ht="13.5" x14ac:dyDescent="0.25"/>
    <row r="57" spans="1:7" s="80" customFormat="1" ht="14.25" x14ac:dyDescent="0.25">
      <c r="A57" s="70" t="s">
        <v>51</v>
      </c>
    </row>
    <row r="58" spans="1:7" s="80" customFormat="1" ht="13.5" x14ac:dyDescent="0.25"/>
    <row r="59" spans="1:7" s="80" customFormat="1" ht="15" customHeight="1" x14ac:dyDescent="0.25">
      <c r="B59" s="127" t="s">
        <v>205</v>
      </c>
      <c r="C59" s="127" t="s">
        <v>52</v>
      </c>
      <c r="D59" s="127" t="s">
        <v>19</v>
      </c>
      <c r="E59" s="127" t="s">
        <v>23</v>
      </c>
      <c r="F59" s="127" t="s">
        <v>26</v>
      </c>
      <c r="G59" s="94" t="s">
        <v>206</v>
      </c>
    </row>
    <row r="60" spans="1:7" s="80" customFormat="1" ht="22.5" customHeight="1" x14ac:dyDescent="0.25">
      <c r="B60" s="128"/>
      <c r="C60" s="128"/>
      <c r="D60" s="128"/>
      <c r="E60" s="128"/>
      <c r="F60" s="128"/>
      <c r="G60" s="94" t="str">
        <f>C14</f>
        <v>Շարունակական</v>
      </c>
    </row>
    <row r="61" spans="1:7" ht="27" x14ac:dyDescent="0.25">
      <c r="B61" s="61" t="s">
        <v>177</v>
      </c>
      <c r="C61" s="101" t="s">
        <v>178</v>
      </c>
      <c r="D61" s="101">
        <v>1</v>
      </c>
      <c r="E61" s="101">
        <v>1</v>
      </c>
      <c r="F61" s="101">
        <v>0</v>
      </c>
      <c r="G61" s="102"/>
    </row>
    <row r="62" spans="1:7" x14ac:dyDescent="0.25">
      <c r="B62" s="61" t="s">
        <v>179</v>
      </c>
      <c r="C62" s="101" t="s">
        <v>178</v>
      </c>
      <c r="D62" s="101">
        <v>0</v>
      </c>
      <c r="E62" s="101">
        <v>20</v>
      </c>
      <c r="F62" s="101">
        <v>20</v>
      </c>
      <c r="G62" s="102"/>
    </row>
    <row r="63" spans="1:7" x14ac:dyDescent="0.25">
      <c r="B63" s="61" t="s">
        <v>180</v>
      </c>
      <c r="C63" s="101" t="s">
        <v>178</v>
      </c>
      <c r="D63" s="101">
        <v>0</v>
      </c>
      <c r="E63" s="101">
        <v>60</v>
      </c>
      <c r="F63" s="101">
        <v>60</v>
      </c>
      <c r="G63" s="102"/>
    </row>
    <row r="64" spans="1:7" x14ac:dyDescent="0.25">
      <c r="B64" s="80"/>
    </row>
    <row r="65" spans="1:7" x14ac:dyDescent="0.25">
      <c r="A65" s="70" t="s">
        <v>53</v>
      </c>
      <c r="B65" s="80"/>
    </row>
    <row r="66" spans="1:7" x14ac:dyDescent="0.25">
      <c r="B66" s="80"/>
    </row>
    <row r="67" spans="1:7" ht="15" customHeight="1" x14ac:dyDescent="0.25">
      <c r="B67" s="127" t="s">
        <v>207</v>
      </c>
      <c r="C67" s="127" t="s">
        <v>54</v>
      </c>
      <c r="D67" s="127" t="s">
        <v>19</v>
      </c>
      <c r="E67" s="127" t="s">
        <v>23</v>
      </c>
      <c r="F67" s="127" t="s">
        <v>26</v>
      </c>
      <c r="G67" s="94" t="s">
        <v>55</v>
      </c>
    </row>
    <row r="68" spans="1:7" x14ac:dyDescent="0.25">
      <c r="B68" s="128"/>
      <c r="C68" s="128"/>
      <c r="D68" s="128"/>
      <c r="E68" s="128"/>
      <c r="F68" s="128"/>
      <c r="G68" s="94" t="str">
        <f>C14</f>
        <v>Շարունակական</v>
      </c>
    </row>
    <row r="69" spans="1:7" ht="86.25" customHeight="1" x14ac:dyDescent="0.25">
      <c r="B69" s="61" t="s">
        <v>181</v>
      </c>
      <c r="C69" s="94" t="s">
        <v>4</v>
      </c>
      <c r="D69" s="62">
        <v>217755789</v>
      </c>
      <c r="E69" s="62">
        <v>465135444</v>
      </c>
      <c r="F69" s="63">
        <v>0</v>
      </c>
      <c r="G69" s="103"/>
    </row>
    <row r="70" spans="1:7" x14ac:dyDescent="0.25">
      <c r="B70" s="61"/>
      <c r="C70" s="94" t="s">
        <v>4</v>
      </c>
      <c r="D70" s="62"/>
      <c r="E70" s="62"/>
      <c r="F70" s="104"/>
      <c r="G70" s="103"/>
    </row>
    <row r="71" spans="1:7" x14ac:dyDescent="0.25">
      <c r="B71" s="64" t="s">
        <v>3</v>
      </c>
      <c r="C71" s="64" t="s">
        <v>4</v>
      </c>
      <c r="D71" s="64">
        <v>217755789</v>
      </c>
      <c r="E71" s="64">
        <f>SUM(E69:E70)</f>
        <v>465135444</v>
      </c>
      <c r="F71" s="64">
        <f>SUM(F69:F70)</f>
        <v>0</v>
      </c>
      <c r="G71" s="64"/>
    </row>
    <row r="72" spans="1:7" x14ac:dyDescent="0.25">
      <c r="B72" s="6"/>
    </row>
    <row r="73" spans="1:7" x14ac:dyDescent="0.25">
      <c r="A73" s="70" t="s">
        <v>56</v>
      </c>
      <c r="B73" s="6"/>
    </row>
    <row r="74" spans="1:7" x14ac:dyDescent="0.25">
      <c r="B74" s="6"/>
    </row>
    <row r="75" spans="1:7" ht="15" customHeight="1" x14ac:dyDescent="0.25">
      <c r="B75" s="129" t="s">
        <v>167</v>
      </c>
      <c r="C75" s="127" t="s">
        <v>54</v>
      </c>
      <c r="D75" s="127" t="s">
        <v>19</v>
      </c>
      <c r="E75" s="127" t="s">
        <v>23</v>
      </c>
      <c r="F75" s="127" t="s">
        <v>26</v>
      </c>
      <c r="G75" s="94" t="s">
        <v>55</v>
      </c>
    </row>
    <row r="76" spans="1:7" x14ac:dyDescent="0.25">
      <c r="B76" s="128"/>
      <c r="C76" s="128"/>
      <c r="D76" s="128"/>
      <c r="E76" s="128"/>
      <c r="F76" s="128"/>
      <c r="G76" s="94" t="str">
        <f>C14</f>
        <v>Շարունակական</v>
      </c>
    </row>
    <row r="77" spans="1:7" x14ac:dyDescent="0.25">
      <c r="B77" s="95" t="s">
        <v>57</v>
      </c>
      <c r="C77" s="65" t="s">
        <v>4</v>
      </c>
      <c r="D77" s="64">
        <f>D71</f>
        <v>217755789</v>
      </c>
      <c r="E77" s="64">
        <f>E71</f>
        <v>465135444</v>
      </c>
      <c r="F77" s="64">
        <f>F71</f>
        <v>0</v>
      </c>
      <c r="G77" s="64"/>
    </row>
    <row r="78" spans="1:7" x14ac:dyDescent="0.25">
      <c r="B78" s="66" t="s">
        <v>58</v>
      </c>
      <c r="C78" s="65" t="s">
        <v>4</v>
      </c>
      <c r="D78" s="62">
        <v>217755789</v>
      </c>
      <c r="E78" s="62">
        <v>465135444</v>
      </c>
      <c r="F78" s="63">
        <v>0</v>
      </c>
      <c r="G78" s="102"/>
    </row>
    <row r="79" spans="1:7" ht="15" customHeight="1" x14ac:dyDescent="0.25">
      <c r="B79" s="83" t="s">
        <v>59</v>
      </c>
      <c r="C79" s="65" t="s">
        <v>4</v>
      </c>
      <c r="D79" s="62"/>
      <c r="E79" s="62"/>
      <c r="F79" s="63"/>
      <c r="G79" s="102"/>
    </row>
    <row r="80" spans="1:7" x14ac:dyDescent="0.25">
      <c r="B80" s="66" t="s">
        <v>60</v>
      </c>
      <c r="C80" s="65" t="s">
        <v>4</v>
      </c>
      <c r="D80" s="64">
        <f>SUM(D81:D82)</f>
        <v>0</v>
      </c>
      <c r="E80" s="64">
        <f>SUM(E81:E82)</f>
        <v>60000000</v>
      </c>
      <c r="F80" s="64">
        <f>SUM(F81:F82)</f>
        <v>70000000</v>
      </c>
      <c r="G80" s="64"/>
    </row>
    <row r="81" spans="1:7" x14ac:dyDescent="0.25">
      <c r="B81" s="61" t="s">
        <v>182</v>
      </c>
      <c r="C81" s="65" t="s">
        <v>4</v>
      </c>
      <c r="D81" s="62">
        <v>0</v>
      </c>
      <c r="E81" s="62">
        <v>15000000</v>
      </c>
      <c r="F81" s="62">
        <v>20000000</v>
      </c>
      <c r="G81" s="102"/>
    </row>
    <row r="82" spans="1:7" ht="40.5" x14ac:dyDescent="0.25">
      <c r="B82" s="61" t="s">
        <v>183</v>
      </c>
      <c r="C82" s="65" t="s">
        <v>4</v>
      </c>
      <c r="D82" s="62">
        <v>0</v>
      </c>
      <c r="E82" s="62">
        <v>45000000</v>
      </c>
      <c r="F82" s="62">
        <v>50000000</v>
      </c>
      <c r="G82" s="102"/>
    </row>
    <row r="83" spans="1:7" ht="15.75" customHeight="1" x14ac:dyDescent="0.25">
      <c r="B83" s="95" t="s">
        <v>61</v>
      </c>
      <c r="C83" s="65" t="s">
        <v>4</v>
      </c>
      <c r="D83" s="64">
        <f>D77-D80-D79</f>
        <v>217755789</v>
      </c>
      <c r="E83" s="64">
        <v>465135444</v>
      </c>
      <c r="F83" s="64">
        <v>70000000</v>
      </c>
      <c r="G83" s="64"/>
    </row>
    <row r="84" spans="1:7" x14ac:dyDescent="0.25">
      <c r="B84" s="6"/>
    </row>
    <row r="85" spans="1:7" ht="19.5" customHeight="1" x14ac:dyDescent="0.25">
      <c r="A85" s="70" t="s">
        <v>91</v>
      </c>
      <c r="B85" s="6"/>
    </row>
    <row r="86" spans="1:7" ht="21" customHeight="1" x14ac:dyDescent="0.25">
      <c r="B86" s="6"/>
    </row>
    <row r="87" spans="1:7" x14ac:dyDescent="0.25">
      <c r="B87" s="95" t="s">
        <v>208</v>
      </c>
      <c r="C87" s="130"/>
      <c r="D87" s="131"/>
      <c r="E87" s="132"/>
    </row>
    <row r="88" spans="1:7" x14ac:dyDescent="0.25">
      <c r="B88" s="6"/>
    </row>
    <row r="89" spans="1:7" ht="15.75" x14ac:dyDescent="0.25">
      <c r="A89" s="70" t="s">
        <v>209</v>
      </c>
      <c r="B89" s="84"/>
    </row>
    <row r="90" spans="1:7" x14ac:dyDescent="0.25">
      <c r="B90" s="6"/>
    </row>
    <row r="91" spans="1:7" x14ac:dyDescent="0.25">
      <c r="B91" s="95" t="s">
        <v>92</v>
      </c>
      <c r="C91" s="130"/>
      <c r="D91" s="131"/>
      <c r="E91" s="132"/>
    </row>
    <row r="92" spans="1:7" x14ac:dyDescent="0.25">
      <c r="B92" s="95" t="s">
        <v>93</v>
      </c>
      <c r="C92" s="130"/>
      <c r="D92" s="131"/>
      <c r="E92" s="132"/>
    </row>
    <row r="93" spans="1:7" ht="24.75" customHeight="1" x14ac:dyDescent="0.25">
      <c r="A93" s="70" t="s">
        <v>210</v>
      </c>
      <c r="B93" s="6"/>
    </row>
    <row r="94" spans="1:7" x14ac:dyDescent="0.25">
      <c r="B94" s="6"/>
    </row>
    <row r="95" spans="1:7" ht="128.25" customHeight="1" x14ac:dyDescent="0.25">
      <c r="B95" s="133" t="s">
        <v>184</v>
      </c>
      <c r="C95" s="134"/>
      <c r="D95" s="134"/>
      <c r="E95" s="135"/>
    </row>
    <row r="97" spans="1:5" x14ac:dyDescent="0.25">
      <c r="A97" s="70" t="s">
        <v>185</v>
      </c>
    </row>
    <row r="99" spans="1:5" ht="15" customHeight="1" x14ac:dyDescent="0.25">
      <c r="B99" s="133" t="s">
        <v>186</v>
      </c>
      <c r="C99" s="134"/>
      <c r="D99" s="134"/>
      <c r="E99" s="135"/>
    </row>
  </sheetData>
  <mergeCells count="25">
    <mergeCell ref="C91:E91"/>
    <mergeCell ref="C92:E92"/>
    <mergeCell ref="B95:E95"/>
    <mergeCell ref="B99:E99"/>
    <mergeCell ref="C87:E87"/>
    <mergeCell ref="B75:B76"/>
    <mergeCell ref="C75:C76"/>
    <mergeCell ref="D75:D76"/>
    <mergeCell ref="E75:E76"/>
    <mergeCell ref="F75:F76"/>
    <mergeCell ref="F59:F60"/>
    <mergeCell ref="B67:B68"/>
    <mergeCell ref="C67:C68"/>
    <mergeCell ref="D67:D68"/>
    <mergeCell ref="E67:E68"/>
    <mergeCell ref="F67:F68"/>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D21 C24">
      <formula1>$H$2:$H$4</formula1>
    </dataValidation>
    <dataValidation type="list" allowBlank="1" showInputMessage="1" showErrorMessage="1" sqref="C23:D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4273" r:id="rId3" name="Check Box 1">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54274" r:id="rId4" name="Check Box 2">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54275" r:id="rId5" name="Check Box 3">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54276" r:id="rId6" name="Check Box 4">
              <controlPr defaultSize="0" autoFill="0" autoLine="0" autoPict="0">
                <anchor moveWithCells="1">
                  <from>
                    <xdr:col>2</xdr:col>
                    <xdr:colOff>38100</xdr:colOff>
                    <xdr:row>39</xdr:row>
                    <xdr:rowOff>28575</xdr:rowOff>
                  </from>
                  <to>
                    <xdr:col>6</xdr:col>
                    <xdr:colOff>1600200</xdr:colOff>
                    <xdr:row>39</xdr:row>
                    <xdr:rowOff>161925</xdr:rowOff>
                  </to>
                </anchor>
              </controlPr>
            </control>
          </mc:Choice>
        </mc:AlternateContent>
        <mc:AlternateContent xmlns:mc="http://schemas.openxmlformats.org/markup-compatibility/2006">
          <mc:Choice Requires="x14">
            <control shapeId="54277" r:id="rId7" name="Check Box 5">
              <controlPr defaultSize="0" autoFill="0" autoLine="0" autoPict="0">
                <anchor moveWithCells="1">
                  <from>
                    <xdr:col>2</xdr:col>
                    <xdr:colOff>47625</xdr:colOff>
                    <xdr:row>40</xdr:row>
                    <xdr:rowOff>28575</xdr:rowOff>
                  </from>
                  <to>
                    <xdr:col>10</xdr:col>
                    <xdr:colOff>85725</xdr:colOff>
                    <xdr:row>41</xdr:row>
                    <xdr:rowOff>0</xdr:rowOff>
                  </to>
                </anchor>
              </controlPr>
            </control>
          </mc:Choice>
        </mc:AlternateContent>
        <mc:AlternateContent xmlns:mc="http://schemas.openxmlformats.org/markup-compatibility/2006">
          <mc:Choice Requires="x14">
            <control shapeId="54278" r:id="rId8" name="Check Box 6">
              <controlPr defaultSize="0" autoFill="0" autoLine="0" autoPict="0">
                <anchor moveWithCells="1">
                  <from>
                    <xdr:col>2</xdr:col>
                    <xdr:colOff>47625</xdr:colOff>
                    <xdr:row>41</xdr:row>
                    <xdr:rowOff>9525</xdr:rowOff>
                  </from>
                  <to>
                    <xdr:col>6</xdr:col>
                    <xdr:colOff>685800</xdr:colOff>
                    <xdr:row>42</xdr:row>
                    <xdr:rowOff>0</xdr:rowOff>
                  </to>
                </anchor>
              </controlPr>
            </control>
          </mc:Choice>
        </mc:AlternateContent>
        <mc:AlternateContent xmlns:mc="http://schemas.openxmlformats.org/markup-compatibility/2006">
          <mc:Choice Requires="x14">
            <control shapeId="54279" r:id="rId9" name="Check Box 7">
              <controlPr defaultSize="0" autoFill="0" autoLine="0" autoPict="0">
                <anchor moveWithCells="1">
                  <from>
                    <xdr:col>1</xdr:col>
                    <xdr:colOff>0</xdr:colOff>
                    <xdr:row>11</xdr:row>
                    <xdr:rowOff>0</xdr:rowOff>
                  </from>
                  <to>
                    <xdr:col>1</xdr:col>
                    <xdr:colOff>2933700</xdr:colOff>
                    <xdr:row>11</xdr:row>
                    <xdr:rowOff>266700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2"/>
  <sheetViews>
    <sheetView topLeftCell="A126" workbookViewId="0">
      <selection activeCell="I144" sqref="I144"/>
    </sheetView>
  </sheetViews>
  <sheetFormatPr defaultColWidth="9.140625" defaultRowHeight="15" x14ac:dyDescent="0.25"/>
  <cols>
    <col min="1" max="1" width="9.140625" style="27"/>
    <col min="2" max="6" width="9.140625" style="3"/>
    <col min="7" max="7" width="16.140625" style="3" customWidth="1"/>
    <col min="8" max="8" width="26.28515625" style="3" customWidth="1"/>
    <col min="9" max="9" width="59.42578125" style="3" customWidth="1"/>
    <col min="10" max="10" width="7.7109375" style="3" customWidth="1"/>
    <col min="11" max="16384" width="9.140625" style="3"/>
  </cols>
  <sheetData>
    <row r="1" spans="1:17" ht="21.75" customHeight="1" x14ac:dyDescent="0.25">
      <c r="B1" s="164" t="s">
        <v>7</v>
      </c>
      <c r="C1" s="164"/>
      <c r="D1" s="164"/>
      <c r="E1" s="164"/>
      <c r="F1" s="164"/>
      <c r="G1" s="164"/>
      <c r="H1" s="164"/>
      <c r="I1" s="164"/>
    </row>
    <row r="2" spans="1:17" ht="17.25" x14ac:dyDescent="0.3">
      <c r="B2" s="140" t="s">
        <v>121</v>
      </c>
      <c r="C2" s="140"/>
      <c r="D2" s="140"/>
      <c r="E2" s="140"/>
      <c r="F2" s="140"/>
      <c r="G2" s="140"/>
      <c r="H2" s="140"/>
      <c r="I2" s="140"/>
      <c r="J2" s="4"/>
      <c r="K2" s="4"/>
      <c r="L2" s="4"/>
      <c r="M2" s="4"/>
      <c r="N2" s="4"/>
      <c r="O2" s="4"/>
      <c r="P2" s="4"/>
    </row>
    <row r="3" spans="1:17" x14ac:dyDescent="0.25">
      <c r="B3" s="155"/>
      <c r="C3" s="155"/>
      <c r="D3" s="155"/>
      <c r="E3" s="155"/>
      <c r="F3" s="155"/>
      <c r="G3" s="155"/>
      <c r="H3" s="155"/>
      <c r="I3" s="155"/>
      <c r="J3" s="4"/>
      <c r="K3" s="4"/>
      <c r="L3" s="4"/>
      <c r="M3" s="4"/>
      <c r="N3" s="4"/>
      <c r="O3" s="4"/>
      <c r="P3" s="4"/>
    </row>
    <row r="4" spans="1:17" x14ac:dyDescent="0.25">
      <c r="A4" s="27">
        <v>1</v>
      </c>
      <c r="B4" s="136" t="s">
        <v>68</v>
      </c>
      <c r="C4" s="136"/>
      <c r="D4" s="136"/>
      <c r="E4" s="136"/>
      <c r="F4" s="136"/>
      <c r="G4" s="136"/>
      <c r="H4" s="136"/>
      <c r="I4" s="136"/>
      <c r="J4" s="37"/>
      <c r="K4" s="37"/>
      <c r="L4" s="37"/>
      <c r="M4" s="37"/>
      <c r="N4" s="37"/>
      <c r="O4" s="37"/>
      <c r="P4" s="4"/>
    </row>
    <row r="5" spans="1:17" x14ac:dyDescent="0.25">
      <c r="B5" s="167"/>
      <c r="C5" s="167"/>
      <c r="D5" s="167"/>
      <c r="E5" s="167"/>
      <c r="F5" s="167"/>
      <c r="G5" s="167"/>
      <c r="H5" s="167"/>
      <c r="I5" s="167"/>
      <c r="J5" s="37"/>
      <c r="K5" s="37"/>
      <c r="L5" s="37"/>
      <c r="M5" s="37"/>
      <c r="N5" s="37"/>
      <c r="O5" s="37"/>
      <c r="P5" s="4"/>
    </row>
    <row r="6" spans="1:17" ht="18" customHeight="1" x14ac:dyDescent="0.25">
      <c r="B6" s="142" t="s">
        <v>0</v>
      </c>
      <c r="C6" s="142"/>
      <c r="D6" s="142"/>
      <c r="E6" s="142"/>
      <c r="F6" s="142"/>
      <c r="G6" s="142"/>
      <c r="H6" s="142"/>
      <c r="I6" s="142"/>
      <c r="J6" s="37"/>
      <c r="K6" s="37"/>
      <c r="L6" s="37"/>
      <c r="M6" s="37"/>
      <c r="N6" s="37"/>
      <c r="O6" s="37"/>
      <c r="P6" s="4"/>
    </row>
    <row r="7" spans="1:17" ht="30.75" customHeight="1" x14ac:dyDescent="0.25">
      <c r="A7" s="27">
        <v>2</v>
      </c>
      <c r="B7" s="136" t="s">
        <v>69</v>
      </c>
      <c r="C7" s="136"/>
      <c r="D7" s="136"/>
      <c r="E7" s="136"/>
      <c r="F7" s="136"/>
      <c r="G7" s="136"/>
      <c r="H7" s="136"/>
      <c r="I7" s="136"/>
      <c r="J7" s="136"/>
      <c r="K7" s="136"/>
      <c r="L7" s="136"/>
      <c r="M7" s="136"/>
      <c r="N7" s="136"/>
      <c r="O7" s="136"/>
      <c r="P7" s="4"/>
    </row>
    <row r="8" spans="1:17" ht="42" customHeight="1" x14ac:dyDescent="0.25">
      <c r="A8" s="27">
        <v>3</v>
      </c>
      <c r="B8" s="136" t="s">
        <v>70</v>
      </c>
      <c r="C8" s="136"/>
      <c r="D8" s="136"/>
      <c r="E8" s="136"/>
      <c r="F8" s="136"/>
      <c r="G8" s="136"/>
      <c r="H8" s="136"/>
      <c r="I8" s="136"/>
      <c r="J8" s="136"/>
      <c r="K8" s="136"/>
      <c r="L8" s="136"/>
      <c r="M8" s="136"/>
      <c r="N8" s="136"/>
      <c r="O8" s="136"/>
      <c r="P8" s="4"/>
    </row>
    <row r="9" spans="1:17" ht="28.5" customHeight="1" x14ac:dyDescent="0.25">
      <c r="A9" s="27">
        <v>4</v>
      </c>
      <c r="B9" s="136" t="s">
        <v>71</v>
      </c>
      <c r="C9" s="136"/>
      <c r="D9" s="136"/>
      <c r="E9" s="136"/>
      <c r="F9" s="136"/>
      <c r="G9" s="136"/>
      <c r="H9" s="136"/>
      <c r="I9" s="136"/>
      <c r="J9" s="136"/>
      <c r="K9" s="136"/>
      <c r="L9" s="136"/>
      <c r="M9" s="136"/>
      <c r="N9" s="136"/>
      <c r="O9" s="136"/>
      <c r="P9" s="4"/>
    </row>
    <row r="10" spans="1:17" ht="40.5" customHeight="1" x14ac:dyDescent="0.25">
      <c r="A10" s="27">
        <v>5</v>
      </c>
      <c r="B10" s="136" t="s">
        <v>72</v>
      </c>
      <c r="C10" s="136"/>
      <c r="D10" s="136"/>
      <c r="E10" s="136"/>
      <c r="F10" s="136"/>
      <c r="G10" s="136"/>
      <c r="H10" s="136"/>
      <c r="I10" s="136"/>
      <c r="J10" s="136"/>
      <c r="K10" s="136"/>
      <c r="L10" s="136"/>
      <c r="M10" s="136"/>
      <c r="N10" s="136"/>
      <c r="O10" s="136"/>
      <c r="P10" s="4"/>
    </row>
    <row r="11" spans="1:17" ht="21.75" customHeight="1" x14ac:dyDescent="0.25">
      <c r="B11" s="4"/>
      <c r="C11" s="4"/>
      <c r="D11" s="4"/>
      <c r="E11" s="4"/>
      <c r="F11" s="4"/>
      <c r="G11" s="4"/>
      <c r="H11" s="4"/>
      <c r="I11" s="4"/>
      <c r="J11" s="4"/>
      <c r="K11" s="4"/>
      <c r="L11" s="4"/>
      <c r="M11" s="4"/>
      <c r="N11" s="4"/>
      <c r="O11" s="4"/>
      <c r="P11" s="4"/>
    </row>
    <row r="12" spans="1:17" ht="24" customHeight="1" x14ac:dyDescent="0.3">
      <c r="B12" s="140" t="s">
        <v>73</v>
      </c>
      <c r="C12" s="140"/>
      <c r="D12" s="140"/>
      <c r="E12" s="140"/>
      <c r="F12" s="140"/>
      <c r="G12" s="140"/>
      <c r="H12" s="140"/>
      <c r="I12" s="140"/>
      <c r="J12" s="38"/>
      <c r="K12" s="38"/>
      <c r="L12" s="38"/>
      <c r="M12" s="38"/>
      <c r="N12" s="4"/>
      <c r="O12" s="4"/>
      <c r="P12" s="4"/>
    </row>
    <row r="13" spans="1:17" customFormat="1" ht="15" customHeight="1" x14ac:dyDescent="0.25">
      <c r="A13" s="27"/>
      <c r="B13" s="39" t="s">
        <v>62</v>
      </c>
      <c r="C13" s="40"/>
      <c r="D13" s="40"/>
      <c r="E13" s="40"/>
      <c r="F13" s="40"/>
      <c r="G13" s="40"/>
      <c r="H13" s="40"/>
      <c r="I13" s="40"/>
      <c r="J13" s="41"/>
      <c r="K13" s="41"/>
      <c r="L13" s="41"/>
      <c r="M13" s="41"/>
      <c r="N13" s="41"/>
      <c r="O13" s="41"/>
      <c r="P13" s="40"/>
    </row>
    <row r="14" spans="1:17" customFormat="1" ht="18.75" customHeight="1" x14ac:dyDescent="0.25">
      <c r="A14" s="27"/>
      <c r="B14" s="138"/>
      <c r="C14" s="138"/>
      <c r="D14" s="138"/>
      <c r="E14" s="138"/>
      <c r="F14" s="138"/>
      <c r="G14" s="138"/>
      <c r="H14" s="138"/>
      <c r="I14" s="138"/>
      <c r="J14" s="138"/>
      <c r="K14" s="138"/>
      <c r="L14" s="138"/>
      <c r="M14" s="138"/>
      <c r="N14" s="138"/>
      <c r="O14" s="138"/>
      <c r="P14" s="43"/>
      <c r="Q14" s="29"/>
    </row>
    <row r="15" spans="1:17" customFormat="1" ht="36.75" customHeight="1" x14ac:dyDescent="0.25">
      <c r="A15" s="27">
        <v>1</v>
      </c>
      <c r="B15" s="138" t="s">
        <v>74</v>
      </c>
      <c r="C15" s="138"/>
      <c r="D15" s="138"/>
      <c r="E15" s="138"/>
      <c r="F15" s="138"/>
      <c r="G15" s="138"/>
      <c r="H15" s="138"/>
      <c r="I15" s="138"/>
      <c r="J15" s="138"/>
      <c r="K15" s="138"/>
      <c r="L15" s="138"/>
      <c r="M15" s="138"/>
      <c r="N15" s="138"/>
      <c r="O15" s="138"/>
      <c r="P15" s="43"/>
      <c r="Q15" s="29"/>
    </row>
    <row r="16" spans="1:17" customFormat="1" ht="36.75" customHeight="1" x14ac:dyDescent="0.25">
      <c r="A16" s="27">
        <v>2</v>
      </c>
      <c r="B16" s="138" t="s">
        <v>76</v>
      </c>
      <c r="C16" s="138"/>
      <c r="D16" s="138"/>
      <c r="E16" s="138"/>
      <c r="F16" s="138"/>
      <c r="G16" s="138"/>
      <c r="H16" s="138"/>
      <c r="I16" s="138"/>
      <c r="J16" s="138"/>
      <c r="K16" s="138"/>
      <c r="L16" s="138"/>
      <c r="M16" s="138"/>
      <c r="N16" s="138"/>
      <c r="O16" s="138"/>
      <c r="P16" s="43"/>
      <c r="Q16" s="29"/>
    </row>
    <row r="17" spans="1:17" customFormat="1" ht="36.75" customHeight="1" x14ac:dyDescent="0.25">
      <c r="A17" s="27">
        <v>3</v>
      </c>
      <c r="B17" s="138" t="s">
        <v>85</v>
      </c>
      <c r="C17" s="138"/>
      <c r="D17" s="138"/>
      <c r="E17" s="138"/>
      <c r="F17" s="138"/>
      <c r="G17" s="138"/>
      <c r="H17" s="138"/>
      <c r="I17" s="138"/>
      <c r="J17" s="138"/>
      <c r="K17" s="138"/>
      <c r="L17" s="138"/>
      <c r="M17" s="138"/>
      <c r="N17" s="138"/>
      <c r="O17" s="138"/>
      <c r="P17" s="43"/>
      <c r="Q17" s="29"/>
    </row>
    <row r="18" spans="1:17" customFormat="1" ht="36.75" customHeight="1" x14ac:dyDescent="0.25">
      <c r="A18" s="27">
        <v>4</v>
      </c>
      <c r="B18" s="138" t="s">
        <v>88</v>
      </c>
      <c r="C18" s="138"/>
      <c r="D18" s="138"/>
      <c r="E18" s="138"/>
      <c r="F18" s="138"/>
      <c r="G18" s="138"/>
      <c r="H18" s="138"/>
      <c r="I18" s="138"/>
      <c r="J18" s="138"/>
      <c r="K18" s="138"/>
      <c r="L18" s="138"/>
      <c r="M18" s="138"/>
      <c r="N18" s="138"/>
      <c r="O18" s="138"/>
      <c r="P18" s="43"/>
      <c r="Q18" s="29"/>
    </row>
    <row r="19" spans="1:17" ht="15" customHeight="1" x14ac:dyDescent="0.25">
      <c r="A19" s="27">
        <v>5</v>
      </c>
      <c r="B19" s="136" t="s">
        <v>124</v>
      </c>
      <c r="C19" s="136"/>
      <c r="D19" s="136"/>
      <c r="E19" s="136"/>
      <c r="F19" s="136"/>
      <c r="G19" s="136"/>
      <c r="H19" s="136"/>
      <c r="I19" s="136"/>
      <c r="J19" s="136"/>
      <c r="K19" s="136"/>
      <c r="L19" s="136"/>
      <c r="M19" s="136"/>
      <c r="N19" s="136"/>
      <c r="O19" s="136"/>
      <c r="P19" s="4"/>
    </row>
    <row r="20" spans="1:17" ht="15" customHeight="1" x14ac:dyDescent="0.25">
      <c r="A20" s="36"/>
      <c r="B20" s="42"/>
      <c r="C20" s="46"/>
      <c r="D20" s="46"/>
      <c r="E20" s="46"/>
      <c r="F20" s="46"/>
      <c r="G20" s="46"/>
      <c r="H20" s="46"/>
      <c r="I20" s="46"/>
      <c r="J20" s="46"/>
      <c r="K20" s="46"/>
      <c r="L20" s="46"/>
      <c r="M20" s="46"/>
      <c r="N20" s="46"/>
      <c r="O20" s="46"/>
      <c r="P20" s="4"/>
    </row>
    <row r="21" spans="1:17" customFormat="1" ht="15" customHeight="1" x14ac:dyDescent="0.25">
      <c r="A21" s="27"/>
      <c r="B21" s="137" t="s">
        <v>63</v>
      </c>
      <c r="C21" s="137"/>
      <c r="D21" s="137"/>
      <c r="E21" s="137"/>
      <c r="F21" s="137"/>
      <c r="G21" s="137"/>
      <c r="H21" s="137"/>
      <c r="I21" s="137"/>
      <c r="J21" s="137"/>
      <c r="K21" s="137"/>
      <c r="L21" s="137"/>
      <c r="M21" s="137"/>
      <c r="N21" s="137"/>
      <c r="O21" s="137"/>
      <c r="P21" s="40"/>
    </row>
    <row r="22" spans="1:17" customFormat="1" ht="15" customHeight="1" x14ac:dyDescent="0.25">
      <c r="A22" s="27"/>
      <c r="B22" s="45"/>
      <c r="C22" s="45"/>
      <c r="D22" s="45"/>
      <c r="E22" s="45"/>
      <c r="F22" s="45"/>
      <c r="G22" s="45"/>
      <c r="H22" s="45"/>
      <c r="I22" s="45"/>
      <c r="J22" s="45"/>
      <c r="K22" s="45"/>
      <c r="L22" s="45"/>
      <c r="M22" s="45"/>
      <c r="N22" s="45"/>
      <c r="O22" s="45"/>
      <c r="P22" s="40"/>
    </row>
    <row r="23" spans="1:17" customFormat="1" ht="15.75" customHeight="1" x14ac:dyDescent="0.25">
      <c r="A23" s="27">
        <v>1</v>
      </c>
      <c r="B23" s="138" t="s">
        <v>95</v>
      </c>
      <c r="C23" s="139"/>
      <c r="D23" s="139"/>
      <c r="E23" s="139"/>
      <c r="F23" s="139"/>
      <c r="G23" s="139"/>
      <c r="H23" s="139"/>
      <c r="I23" s="139"/>
      <c r="J23" s="139"/>
      <c r="K23" s="139"/>
      <c r="L23" s="139"/>
      <c r="M23" s="139"/>
      <c r="N23" s="139"/>
      <c r="O23" s="139"/>
      <c r="P23" s="40"/>
    </row>
    <row r="24" spans="1:17" customFormat="1" ht="15.75" customHeight="1" x14ac:dyDescent="0.25">
      <c r="A24" s="27"/>
      <c r="B24" s="137" t="s">
        <v>40</v>
      </c>
      <c r="C24" s="137"/>
      <c r="D24" s="137"/>
      <c r="E24" s="137"/>
      <c r="F24" s="137"/>
      <c r="G24" s="137"/>
      <c r="H24" s="137"/>
      <c r="I24" s="137"/>
      <c r="J24" s="137"/>
      <c r="K24" s="137"/>
      <c r="L24" s="137"/>
      <c r="M24" s="137"/>
      <c r="N24" s="137"/>
      <c r="O24" s="137"/>
      <c r="P24" s="40"/>
    </row>
    <row r="25" spans="1:17" customFormat="1" ht="24.75" customHeight="1" x14ac:dyDescent="0.25">
      <c r="A25" s="27">
        <v>2</v>
      </c>
      <c r="B25" s="138" t="s">
        <v>97</v>
      </c>
      <c r="C25" s="139"/>
      <c r="D25" s="139"/>
      <c r="E25" s="139"/>
      <c r="F25" s="139"/>
      <c r="G25" s="139"/>
      <c r="H25" s="139"/>
      <c r="I25" s="139"/>
      <c r="J25" s="139"/>
      <c r="K25" s="139"/>
      <c r="L25" s="139"/>
      <c r="M25" s="139"/>
      <c r="N25" s="139"/>
      <c r="O25" s="139"/>
      <c r="P25" s="40"/>
    </row>
    <row r="26" spans="1:17" customFormat="1" ht="33" customHeight="1" x14ac:dyDescent="0.25">
      <c r="A26" s="27">
        <v>3</v>
      </c>
      <c r="B26" s="138" t="s">
        <v>98</v>
      </c>
      <c r="C26" s="139"/>
      <c r="D26" s="139"/>
      <c r="E26" s="139"/>
      <c r="F26" s="139"/>
      <c r="G26" s="139"/>
      <c r="H26" s="139"/>
      <c r="I26" s="139"/>
      <c r="J26" s="139"/>
      <c r="K26" s="139"/>
      <c r="L26" s="139"/>
      <c r="M26" s="139"/>
      <c r="N26" s="139"/>
      <c r="O26" s="139"/>
      <c r="P26" s="40"/>
    </row>
    <row r="27" spans="1:17" customFormat="1" ht="21" customHeight="1" x14ac:dyDescent="0.25">
      <c r="A27" s="27"/>
      <c r="B27" s="137" t="s">
        <v>46</v>
      </c>
      <c r="C27" s="137"/>
      <c r="D27" s="137"/>
      <c r="E27" s="137"/>
      <c r="F27" s="137"/>
      <c r="G27" s="137"/>
      <c r="H27" s="137"/>
      <c r="I27" s="137"/>
      <c r="J27" s="137"/>
      <c r="K27" s="137"/>
      <c r="L27" s="137"/>
      <c r="M27" s="137"/>
      <c r="N27" s="137"/>
      <c r="O27" s="137"/>
      <c r="P27" s="40"/>
    </row>
    <row r="28" spans="1:17" customFormat="1" ht="54.75" customHeight="1" x14ac:dyDescent="0.25">
      <c r="A28" s="27">
        <v>4</v>
      </c>
      <c r="B28" s="138" t="s">
        <v>99</v>
      </c>
      <c r="C28" s="139"/>
      <c r="D28" s="139"/>
      <c r="E28" s="139"/>
      <c r="F28" s="139"/>
      <c r="G28" s="139"/>
      <c r="H28" s="139"/>
      <c r="I28" s="139"/>
      <c r="J28" s="139"/>
      <c r="K28" s="139"/>
      <c r="L28" s="139"/>
      <c r="M28" s="139"/>
      <c r="N28" s="139"/>
      <c r="O28" s="139"/>
      <c r="P28" s="40"/>
    </row>
    <row r="29" spans="1:17" customFormat="1" ht="49.5" customHeight="1" x14ac:dyDescent="0.25">
      <c r="A29" s="27">
        <v>5</v>
      </c>
      <c r="B29" s="138" t="s">
        <v>100</v>
      </c>
      <c r="C29" s="139"/>
      <c r="D29" s="139"/>
      <c r="E29" s="139"/>
      <c r="F29" s="139"/>
      <c r="G29" s="139"/>
      <c r="H29" s="139"/>
      <c r="I29" s="139"/>
      <c r="J29" s="139"/>
      <c r="K29" s="139"/>
      <c r="L29" s="139"/>
      <c r="M29" s="139"/>
      <c r="N29" s="139"/>
      <c r="O29" s="139"/>
      <c r="P29" s="40"/>
    </row>
    <row r="30" spans="1:17" customFormat="1" ht="17.25" customHeight="1" x14ac:dyDescent="0.25">
      <c r="A30" s="27">
        <v>6</v>
      </c>
      <c r="B30" s="138" t="s">
        <v>101</v>
      </c>
      <c r="C30" s="139"/>
      <c r="D30" s="139"/>
      <c r="E30" s="139"/>
      <c r="F30" s="139"/>
      <c r="G30" s="139"/>
      <c r="H30" s="139"/>
      <c r="I30" s="139"/>
      <c r="J30" s="139"/>
      <c r="K30" s="139"/>
      <c r="L30" s="139"/>
      <c r="M30" s="139"/>
      <c r="N30" s="139"/>
      <c r="O30" s="139"/>
      <c r="P30" s="40"/>
    </row>
    <row r="31" spans="1:17" customFormat="1" ht="36.75" customHeight="1" x14ac:dyDescent="0.25">
      <c r="A31" s="27">
        <v>7</v>
      </c>
      <c r="B31" s="138" t="s">
        <v>102</v>
      </c>
      <c r="C31" s="139"/>
      <c r="D31" s="139"/>
      <c r="E31" s="139"/>
      <c r="F31" s="139"/>
      <c r="G31" s="139"/>
      <c r="H31" s="139"/>
      <c r="I31" s="139"/>
      <c r="J31" s="139"/>
      <c r="K31" s="139"/>
      <c r="L31" s="139"/>
      <c r="M31" s="139"/>
      <c r="N31" s="139"/>
      <c r="O31" s="139"/>
      <c r="P31" s="40"/>
    </row>
    <row r="32" spans="1:17" customFormat="1" ht="25.5" customHeight="1" x14ac:dyDescent="0.25">
      <c r="A32" s="27">
        <v>8</v>
      </c>
      <c r="B32" s="138" t="s">
        <v>103</v>
      </c>
      <c r="C32" s="139"/>
      <c r="D32" s="139"/>
      <c r="E32" s="139"/>
      <c r="F32" s="139"/>
      <c r="G32" s="139"/>
      <c r="H32" s="139"/>
      <c r="I32" s="139"/>
      <c r="J32" s="139"/>
      <c r="K32" s="139"/>
      <c r="L32" s="139"/>
      <c r="M32" s="139"/>
      <c r="N32" s="139"/>
      <c r="O32" s="139"/>
      <c r="P32" s="40"/>
    </row>
    <row r="33" spans="1:16" customFormat="1" ht="25.5" customHeight="1" x14ac:dyDescent="0.25">
      <c r="A33" s="27"/>
      <c r="B33" s="137" t="s">
        <v>48</v>
      </c>
      <c r="C33" s="137"/>
      <c r="D33" s="137"/>
      <c r="E33" s="137"/>
      <c r="F33" s="137"/>
      <c r="G33" s="137"/>
      <c r="H33" s="137"/>
      <c r="I33" s="137"/>
      <c r="J33" s="137"/>
      <c r="K33" s="137"/>
      <c r="L33" s="137"/>
      <c r="M33" s="137"/>
      <c r="N33" s="137"/>
      <c r="O33" s="137"/>
      <c r="P33" s="40"/>
    </row>
    <row r="34" spans="1:16" customFormat="1" ht="21.75" customHeight="1" x14ac:dyDescent="0.25">
      <c r="A34" s="27">
        <v>9</v>
      </c>
      <c r="B34" s="138" t="s">
        <v>104</v>
      </c>
      <c r="C34" s="139"/>
      <c r="D34" s="139"/>
      <c r="E34" s="139"/>
      <c r="F34" s="139"/>
      <c r="G34" s="139"/>
      <c r="H34" s="139"/>
      <c r="I34" s="139"/>
      <c r="J34" s="139"/>
      <c r="K34" s="139"/>
      <c r="L34" s="139"/>
      <c r="M34" s="139"/>
      <c r="N34" s="139"/>
      <c r="O34" s="139"/>
      <c r="P34" s="40"/>
    </row>
    <row r="35" spans="1:16" customFormat="1" ht="49.5" customHeight="1" x14ac:dyDescent="0.25">
      <c r="A35" s="27">
        <v>10</v>
      </c>
      <c r="B35" s="138" t="s">
        <v>105</v>
      </c>
      <c r="C35" s="139"/>
      <c r="D35" s="139"/>
      <c r="E35" s="139"/>
      <c r="F35" s="139"/>
      <c r="G35" s="139"/>
      <c r="H35" s="139"/>
      <c r="I35" s="139"/>
      <c r="J35" s="139"/>
      <c r="K35" s="139"/>
      <c r="L35" s="139"/>
      <c r="M35" s="139"/>
      <c r="N35" s="139"/>
      <c r="O35" s="139"/>
      <c r="P35" s="40"/>
    </row>
    <row r="36" spans="1:16" customFormat="1" ht="31.5" customHeight="1" x14ac:dyDescent="0.25">
      <c r="A36" s="27">
        <v>11</v>
      </c>
      <c r="B36" s="138" t="s">
        <v>106</v>
      </c>
      <c r="C36" s="138"/>
      <c r="D36" s="138"/>
      <c r="E36" s="138"/>
      <c r="F36" s="138"/>
      <c r="G36" s="138"/>
      <c r="H36" s="138"/>
      <c r="I36" s="138"/>
      <c r="J36" s="138"/>
      <c r="K36" s="138"/>
      <c r="L36" s="138"/>
      <c r="M36" s="138"/>
      <c r="N36" s="138"/>
      <c r="O36" s="138"/>
      <c r="P36" s="40"/>
    </row>
    <row r="37" spans="1:16" customFormat="1" ht="27" customHeight="1" x14ac:dyDescent="0.25">
      <c r="A37" s="27"/>
      <c r="B37" s="137" t="s">
        <v>49</v>
      </c>
      <c r="C37" s="137"/>
      <c r="D37" s="137"/>
      <c r="E37" s="137"/>
      <c r="F37" s="137"/>
      <c r="G37" s="137"/>
      <c r="H37" s="137"/>
      <c r="I37" s="137"/>
      <c r="J37" s="137"/>
      <c r="K37" s="137"/>
      <c r="L37" s="137"/>
      <c r="M37" s="137"/>
      <c r="N37" s="137"/>
      <c r="O37" s="137"/>
      <c r="P37" s="40"/>
    </row>
    <row r="38" spans="1:16" customFormat="1" ht="36.75" customHeight="1" x14ac:dyDescent="0.25">
      <c r="A38" s="27">
        <v>12</v>
      </c>
      <c r="B38" s="138" t="s">
        <v>90</v>
      </c>
      <c r="C38" s="139"/>
      <c r="D38" s="139"/>
      <c r="E38" s="139"/>
      <c r="F38" s="139"/>
      <c r="G38" s="139"/>
      <c r="H38" s="139"/>
      <c r="I38" s="139"/>
      <c r="J38" s="139"/>
      <c r="K38" s="139"/>
      <c r="L38" s="139"/>
      <c r="M38" s="139"/>
      <c r="N38" s="139"/>
      <c r="O38" s="139"/>
      <c r="P38" s="40"/>
    </row>
    <row r="39" spans="1:16" customFormat="1" ht="55.5" customHeight="1" x14ac:dyDescent="0.25">
      <c r="A39" s="27">
        <v>13</v>
      </c>
      <c r="B39" s="138" t="s">
        <v>107</v>
      </c>
      <c r="C39" s="139"/>
      <c r="D39" s="139"/>
      <c r="E39" s="139"/>
      <c r="F39" s="139"/>
      <c r="G39" s="139"/>
      <c r="H39" s="139"/>
      <c r="I39" s="139"/>
      <c r="J39" s="139"/>
      <c r="K39" s="139"/>
      <c r="L39" s="139"/>
      <c r="M39" s="139"/>
      <c r="N39" s="139"/>
      <c r="O39" s="139"/>
      <c r="P39" s="40"/>
    </row>
    <row r="40" spans="1:16" customFormat="1" ht="19.5" customHeight="1" x14ac:dyDescent="0.25">
      <c r="A40" s="27">
        <v>14</v>
      </c>
      <c r="B40" s="138" t="s">
        <v>108</v>
      </c>
      <c r="C40" s="139"/>
      <c r="D40" s="139"/>
      <c r="E40" s="139"/>
      <c r="F40" s="139"/>
      <c r="G40" s="139"/>
      <c r="H40" s="139"/>
      <c r="I40" s="139"/>
      <c r="J40" s="139"/>
      <c r="K40" s="139"/>
      <c r="L40" s="139"/>
      <c r="M40" s="139"/>
      <c r="N40" s="139"/>
      <c r="O40" s="139"/>
      <c r="P40" s="40"/>
    </row>
    <row r="41" spans="1:16" customFormat="1" ht="73.5" customHeight="1" x14ac:dyDescent="0.25">
      <c r="A41" s="27">
        <v>15</v>
      </c>
      <c r="B41" s="138" t="s">
        <v>109</v>
      </c>
      <c r="C41" s="139"/>
      <c r="D41" s="139"/>
      <c r="E41" s="139"/>
      <c r="F41" s="139"/>
      <c r="G41" s="139"/>
      <c r="H41" s="139"/>
      <c r="I41" s="139"/>
      <c r="J41" s="139"/>
      <c r="K41" s="139"/>
      <c r="L41" s="139"/>
      <c r="M41" s="139"/>
      <c r="N41" s="139"/>
      <c r="O41" s="139"/>
      <c r="P41" s="40"/>
    </row>
    <row r="42" spans="1:16" customFormat="1" ht="27" customHeight="1" x14ac:dyDescent="0.25">
      <c r="A42" s="27"/>
      <c r="B42" s="137" t="s">
        <v>50</v>
      </c>
      <c r="C42" s="137"/>
      <c r="D42" s="137"/>
      <c r="E42" s="137"/>
      <c r="F42" s="137"/>
      <c r="G42" s="137"/>
      <c r="H42" s="137"/>
      <c r="I42" s="137"/>
      <c r="J42" s="137"/>
      <c r="K42" s="137"/>
      <c r="L42" s="137"/>
      <c r="M42" s="137"/>
      <c r="N42" s="137"/>
      <c r="O42" s="137"/>
      <c r="P42" s="40"/>
    </row>
    <row r="43" spans="1:16" customFormat="1" ht="50.25" customHeight="1" x14ac:dyDescent="0.25">
      <c r="A43" s="27">
        <v>16</v>
      </c>
      <c r="B43" s="138" t="s">
        <v>74</v>
      </c>
      <c r="C43" s="139"/>
      <c r="D43" s="139"/>
      <c r="E43" s="139"/>
      <c r="F43" s="139"/>
      <c r="G43" s="139"/>
      <c r="H43" s="139"/>
      <c r="I43" s="139"/>
      <c r="J43" s="139"/>
      <c r="K43" s="139"/>
      <c r="L43" s="139"/>
      <c r="M43" s="139"/>
      <c r="N43" s="139"/>
      <c r="O43" s="139"/>
      <c r="P43" s="40"/>
    </row>
    <row r="44" spans="1:16" customFormat="1" ht="92.25" customHeight="1" x14ac:dyDescent="0.25">
      <c r="A44" s="27">
        <v>17</v>
      </c>
      <c r="B44" s="138" t="s">
        <v>110</v>
      </c>
      <c r="C44" s="139"/>
      <c r="D44" s="139"/>
      <c r="E44" s="139"/>
      <c r="F44" s="139"/>
      <c r="G44" s="139"/>
      <c r="H44" s="139"/>
      <c r="I44" s="139"/>
      <c r="J44" s="139"/>
      <c r="K44" s="139"/>
      <c r="L44" s="139"/>
      <c r="M44" s="139"/>
      <c r="N44" s="139"/>
      <c r="O44" s="139"/>
      <c r="P44" s="40"/>
    </row>
    <row r="45" spans="1:16" customFormat="1" ht="55.5" customHeight="1" x14ac:dyDescent="0.25">
      <c r="A45" s="27">
        <v>18</v>
      </c>
      <c r="B45" s="138" t="s">
        <v>111</v>
      </c>
      <c r="C45" s="139"/>
      <c r="D45" s="139"/>
      <c r="E45" s="139"/>
      <c r="F45" s="139"/>
      <c r="G45" s="139"/>
      <c r="H45" s="139"/>
      <c r="I45" s="139"/>
      <c r="J45" s="139"/>
      <c r="K45" s="139"/>
      <c r="L45" s="139"/>
      <c r="M45" s="139"/>
      <c r="N45" s="139"/>
      <c r="O45" s="139"/>
      <c r="P45" s="40"/>
    </row>
    <row r="46" spans="1:16" customFormat="1" ht="25.5" customHeight="1" x14ac:dyDescent="0.25">
      <c r="A46" s="27"/>
      <c r="B46" s="137" t="s">
        <v>64</v>
      </c>
      <c r="C46" s="137"/>
      <c r="D46" s="137"/>
      <c r="E46" s="137"/>
      <c r="F46" s="137"/>
      <c r="G46" s="137"/>
      <c r="H46" s="137"/>
      <c r="I46" s="137"/>
      <c r="J46" s="137"/>
      <c r="K46" s="137"/>
      <c r="L46" s="137"/>
      <c r="M46" s="137"/>
      <c r="N46" s="137"/>
      <c r="O46" s="137"/>
      <c r="P46" s="40"/>
    </row>
    <row r="47" spans="1:16" customFormat="1" ht="57" customHeight="1" x14ac:dyDescent="0.25">
      <c r="A47" s="27">
        <v>19</v>
      </c>
      <c r="B47" s="138" t="s">
        <v>75</v>
      </c>
      <c r="C47" s="139"/>
      <c r="D47" s="139"/>
      <c r="E47" s="139"/>
      <c r="F47" s="139"/>
      <c r="G47" s="139"/>
      <c r="H47" s="139"/>
      <c r="I47" s="139"/>
      <c r="J47" s="139"/>
      <c r="K47" s="139"/>
      <c r="L47" s="139"/>
      <c r="M47" s="139"/>
      <c r="N47" s="139"/>
      <c r="O47" s="139"/>
      <c r="P47" s="40"/>
    </row>
    <row r="48" spans="1:16" customFormat="1" ht="24.75" customHeight="1" x14ac:dyDescent="0.25">
      <c r="A48" s="27"/>
      <c r="B48" s="137" t="s">
        <v>65</v>
      </c>
      <c r="C48" s="137"/>
      <c r="D48" s="137"/>
      <c r="E48" s="137"/>
      <c r="F48" s="137"/>
      <c r="G48" s="137"/>
      <c r="H48" s="137"/>
      <c r="I48" s="137"/>
      <c r="J48" s="137"/>
      <c r="K48" s="137"/>
      <c r="L48" s="137"/>
      <c r="M48" s="137"/>
      <c r="N48" s="137"/>
      <c r="O48" s="137"/>
      <c r="P48" s="40"/>
    </row>
    <row r="49" spans="1:29" customFormat="1" ht="51.75" customHeight="1" x14ac:dyDescent="0.25">
      <c r="A49" s="27">
        <v>20</v>
      </c>
      <c r="B49" s="138" t="s">
        <v>88</v>
      </c>
      <c r="C49" s="139"/>
      <c r="D49" s="139"/>
      <c r="E49" s="139"/>
      <c r="F49" s="139"/>
      <c r="G49" s="139"/>
      <c r="H49" s="139"/>
      <c r="I49" s="139"/>
      <c r="J49" s="139"/>
      <c r="K49" s="139"/>
      <c r="L49" s="139"/>
      <c r="M49" s="139"/>
      <c r="N49" s="139"/>
      <c r="O49" s="139"/>
      <c r="P49" s="40"/>
    </row>
    <row r="50" spans="1:29" customFormat="1" ht="24.75" customHeight="1" x14ac:dyDescent="0.25">
      <c r="A50" s="27"/>
      <c r="B50" s="137" t="s">
        <v>66</v>
      </c>
      <c r="C50" s="137"/>
      <c r="D50" s="137"/>
      <c r="E50" s="137"/>
      <c r="F50" s="137"/>
      <c r="G50" s="137"/>
      <c r="H50" s="137"/>
      <c r="I50" s="137"/>
      <c r="J50" s="137"/>
      <c r="K50" s="137"/>
      <c r="L50" s="137"/>
      <c r="M50" s="137"/>
      <c r="N50" s="137"/>
      <c r="O50" s="137"/>
      <c r="P50" s="40"/>
    </row>
    <row r="51" spans="1:29" customFormat="1" ht="72" customHeight="1" x14ac:dyDescent="0.25">
      <c r="A51" s="27">
        <v>21</v>
      </c>
      <c r="B51" s="138" t="s">
        <v>112</v>
      </c>
      <c r="C51" s="139"/>
      <c r="D51" s="139"/>
      <c r="E51" s="139"/>
      <c r="F51" s="139"/>
      <c r="G51" s="139"/>
      <c r="H51" s="139"/>
      <c r="I51" s="139"/>
      <c r="J51" s="139"/>
      <c r="K51" s="139"/>
      <c r="L51" s="139"/>
      <c r="M51" s="139"/>
      <c r="N51" s="139"/>
      <c r="O51" s="139"/>
      <c r="P51" s="40"/>
    </row>
    <row r="52" spans="1:29" customFormat="1" ht="30.75" customHeight="1" x14ac:dyDescent="0.25">
      <c r="A52" s="27"/>
      <c r="B52" s="137" t="s">
        <v>51</v>
      </c>
      <c r="C52" s="137"/>
      <c r="D52" s="137"/>
      <c r="E52" s="137"/>
      <c r="F52" s="137"/>
      <c r="G52" s="137"/>
      <c r="H52" s="137"/>
      <c r="I52" s="137"/>
      <c r="J52" s="137"/>
      <c r="K52" s="137"/>
      <c r="L52" s="137"/>
      <c r="M52" s="137"/>
      <c r="N52" s="137"/>
      <c r="O52" s="137"/>
      <c r="P52" s="40"/>
    </row>
    <row r="53" spans="1:29" customFormat="1" ht="83.25" customHeight="1" x14ac:dyDescent="0.25">
      <c r="A53" s="27">
        <v>22</v>
      </c>
      <c r="B53" s="138" t="s">
        <v>113</v>
      </c>
      <c r="C53" s="139"/>
      <c r="D53" s="139"/>
      <c r="E53" s="139"/>
      <c r="F53" s="139"/>
      <c r="G53" s="139"/>
      <c r="H53" s="139"/>
      <c r="I53" s="139"/>
      <c r="J53" s="139"/>
      <c r="K53" s="139"/>
      <c r="L53" s="139"/>
      <c r="M53" s="139"/>
      <c r="N53" s="139"/>
      <c r="O53" s="139"/>
      <c r="P53" s="40"/>
    </row>
    <row r="54" spans="1:29" customFormat="1" ht="36.75" customHeight="1" x14ac:dyDescent="0.25">
      <c r="A54" s="27">
        <v>23</v>
      </c>
      <c r="B54" s="138" t="s">
        <v>114</v>
      </c>
      <c r="C54" s="139"/>
      <c r="D54" s="139"/>
      <c r="E54" s="139"/>
      <c r="F54" s="139"/>
      <c r="G54" s="139"/>
      <c r="H54" s="139"/>
      <c r="I54" s="139"/>
      <c r="J54" s="139"/>
      <c r="K54" s="139"/>
      <c r="L54" s="139"/>
      <c r="M54" s="139"/>
      <c r="N54" s="139"/>
      <c r="O54" s="139"/>
      <c r="P54" s="40"/>
    </row>
    <row r="55" spans="1:29" customFormat="1" ht="27" customHeight="1" x14ac:dyDescent="0.25">
      <c r="A55" s="27"/>
      <c r="B55" s="137" t="s">
        <v>53</v>
      </c>
      <c r="C55" s="137"/>
      <c r="D55" s="137"/>
      <c r="E55" s="137"/>
      <c r="F55" s="137"/>
      <c r="G55" s="137"/>
      <c r="H55" s="137"/>
      <c r="I55" s="137"/>
      <c r="J55" s="137"/>
      <c r="K55" s="137"/>
      <c r="L55" s="137"/>
      <c r="M55" s="137"/>
      <c r="N55" s="137"/>
      <c r="O55" s="137"/>
      <c r="P55" s="40"/>
    </row>
    <row r="56" spans="1:29" customFormat="1" ht="72.75" customHeight="1" x14ac:dyDescent="0.25">
      <c r="A56" s="27">
        <v>24</v>
      </c>
      <c r="B56" s="138" t="s">
        <v>115</v>
      </c>
      <c r="C56" s="139"/>
      <c r="D56" s="139"/>
      <c r="E56" s="139"/>
      <c r="F56" s="139"/>
      <c r="G56" s="139"/>
      <c r="H56" s="139"/>
      <c r="I56" s="139"/>
      <c r="J56" s="139"/>
      <c r="K56" s="139"/>
      <c r="L56" s="139"/>
      <c r="M56" s="139"/>
      <c r="N56" s="139"/>
      <c r="O56" s="139"/>
      <c r="P56" s="40"/>
    </row>
    <row r="57" spans="1:29" customFormat="1" ht="24" customHeight="1" x14ac:dyDescent="0.25">
      <c r="A57" s="27"/>
      <c r="B57" s="137" t="s">
        <v>56</v>
      </c>
      <c r="C57" s="137"/>
      <c r="D57" s="137"/>
      <c r="E57" s="137"/>
      <c r="F57" s="137"/>
      <c r="G57" s="137"/>
      <c r="H57" s="137"/>
      <c r="I57" s="137"/>
      <c r="J57" s="137"/>
      <c r="K57" s="137"/>
      <c r="L57" s="137"/>
      <c r="M57" s="137"/>
      <c r="N57" s="137"/>
      <c r="O57" s="137"/>
      <c r="P57" s="40"/>
    </row>
    <row r="58" spans="1:29" customFormat="1" ht="19.5" customHeight="1" x14ac:dyDescent="0.25">
      <c r="A58" s="27">
        <v>25</v>
      </c>
      <c r="B58" s="138" t="s">
        <v>116</v>
      </c>
      <c r="C58" s="139"/>
      <c r="D58" s="139"/>
      <c r="E58" s="139"/>
      <c r="F58" s="139"/>
      <c r="G58" s="139"/>
      <c r="H58" s="139"/>
      <c r="I58" s="139"/>
      <c r="J58" s="139"/>
      <c r="K58" s="139"/>
      <c r="L58" s="139"/>
      <c r="M58" s="139"/>
      <c r="N58" s="139"/>
      <c r="O58" s="139"/>
      <c r="P58" s="40"/>
    </row>
    <row r="59" spans="1:29" customFormat="1" ht="19.5" customHeight="1" x14ac:dyDescent="0.25">
      <c r="A59" s="27"/>
      <c r="B59" s="137" t="s">
        <v>91</v>
      </c>
      <c r="C59" s="137"/>
      <c r="D59" s="137"/>
      <c r="E59" s="137"/>
      <c r="F59" s="137"/>
      <c r="G59" s="137"/>
      <c r="H59" s="137"/>
      <c r="I59" s="137"/>
      <c r="J59" s="137"/>
      <c r="K59" s="137"/>
      <c r="L59" s="137"/>
      <c r="M59" s="137"/>
      <c r="N59" s="137"/>
      <c r="O59" s="137"/>
      <c r="P59" s="4"/>
      <c r="Q59" s="3"/>
      <c r="R59" s="3"/>
      <c r="S59" s="3"/>
      <c r="T59" s="3"/>
      <c r="U59" s="3"/>
      <c r="V59" s="3"/>
      <c r="W59" s="3"/>
      <c r="X59" s="3"/>
      <c r="Y59" s="3"/>
      <c r="Z59" s="3"/>
      <c r="AA59" s="3"/>
      <c r="AB59" s="3"/>
    </row>
    <row r="60" spans="1:29" customFormat="1" ht="102.75" customHeight="1" x14ac:dyDescent="0.25">
      <c r="A60" s="27">
        <v>26</v>
      </c>
      <c r="B60" s="138" t="s">
        <v>119</v>
      </c>
      <c r="C60" s="138"/>
      <c r="D60" s="138"/>
      <c r="E60" s="138"/>
      <c r="F60" s="138"/>
      <c r="G60" s="138"/>
      <c r="H60" s="138"/>
      <c r="I60" s="138"/>
      <c r="J60" s="138"/>
      <c r="K60" s="138"/>
      <c r="L60" s="138"/>
      <c r="M60" s="138"/>
      <c r="N60" s="138"/>
      <c r="O60" s="138"/>
      <c r="P60" s="4"/>
      <c r="Q60" s="3"/>
      <c r="R60" s="3"/>
      <c r="S60" s="3"/>
      <c r="T60" s="3"/>
      <c r="U60" s="3"/>
      <c r="V60" s="3"/>
      <c r="W60" s="3"/>
      <c r="X60" s="3"/>
      <c r="Y60" s="3"/>
      <c r="Z60" s="3"/>
      <c r="AA60" s="3"/>
      <c r="AB60" s="3"/>
    </row>
    <row r="61" spans="1:29" customFormat="1" ht="29.25" customHeight="1" x14ac:dyDescent="0.25">
      <c r="A61" s="27"/>
      <c r="B61" s="137" t="s">
        <v>118</v>
      </c>
      <c r="C61" s="137"/>
      <c r="D61" s="137"/>
      <c r="E61" s="137"/>
      <c r="F61" s="137"/>
      <c r="G61" s="137"/>
      <c r="H61" s="137"/>
      <c r="I61" s="137"/>
      <c r="J61" s="137"/>
      <c r="K61" s="137"/>
      <c r="L61" s="137"/>
      <c r="M61" s="137"/>
      <c r="N61" s="137"/>
      <c r="O61" s="137"/>
      <c r="P61" s="4"/>
      <c r="Q61" s="3"/>
      <c r="R61" s="3"/>
      <c r="S61" s="3"/>
      <c r="T61" s="3"/>
      <c r="U61" s="3"/>
      <c r="V61" s="3"/>
      <c r="W61" s="3"/>
      <c r="X61" s="3"/>
      <c r="Y61" s="3"/>
      <c r="Z61" s="3"/>
      <c r="AA61" s="3"/>
      <c r="AB61" s="3"/>
      <c r="AC61" s="3"/>
    </row>
    <row r="62" spans="1:29" customFormat="1" ht="110.25" customHeight="1" x14ac:dyDescent="0.25">
      <c r="A62" s="27">
        <v>27</v>
      </c>
      <c r="B62" s="138" t="s">
        <v>120</v>
      </c>
      <c r="C62" s="139"/>
      <c r="D62" s="139"/>
      <c r="E62" s="139"/>
      <c r="F62" s="139"/>
      <c r="G62" s="139"/>
      <c r="H62" s="139"/>
      <c r="I62" s="139"/>
      <c r="J62" s="139"/>
      <c r="K62" s="139"/>
      <c r="L62" s="139"/>
      <c r="M62" s="139"/>
      <c r="N62" s="139"/>
      <c r="O62" s="139"/>
      <c r="P62" s="4"/>
      <c r="Q62" s="3"/>
      <c r="R62" s="3"/>
      <c r="S62" s="3"/>
      <c r="T62" s="3"/>
      <c r="U62" s="3"/>
      <c r="V62" s="3"/>
      <c r="W62" s="3"/>
      <c r="X62" s="3"/>
      <c r="Y62" s="3"/>
      <c r="Z62" s="3"/>
      <c r="AA62" s="3"/>
      <c r="AB62" s="3"/>
      <c r="AC62" s="3"/>
    </row>
    <row r="63" spans="1:29" customFormat="1" ht="29.25" customHeight="1" x14ac:dyDescent="0.25">
      <c r="A63" s="27"/>
      <c r="B63" s="137" t="s">
        <v>67</v>
      </c>
      <c r="C63" s="137"/>
      <c r="D63" s="137"/>
      <c r="E63" s="137"/>
      <c r="F63" s="137"/>
      <c r="G63" s="137"/>
      <c r="H63" s="137"/>
      <c r="I63" s="137"/>
      <c r="J63" s="137"/>
      <c r="K63" s="137"/>
      <c r="L63" s="137"/>
      <c r="M63" s="137"/>
      <c r="N63" s="137"/>
      <c r="O63" s="137"/>
      <c r="P63" s="40"/>
    </row>
    <row r="64" spans="1:29" customFormat="1" ht="23.25" customHeight="1" x14ac:dyDescent="0.25">
      <c r="A64" s="27">
        <v>28</v>
      </c>
      <c r="B64" s="138" t="s">
        <v>117</v>
      </c>
      <c r="C64" s="139"/>
      <c r="D64" s="139"/>
      <c r="E64" s="139"/>
      <c r="F64" s="139"/>
      <c r="G64" s="139"/>
      <c r="H64" s="139"/>
      <c r="I64" s="139"/>
      <c r="J64" s="139"/>
      <c r="K64" s="139"/>
      <c r="L64" s="139"/>
      <c r="M64" s="139"/>
      <c r="N64" s="139"/>
      <c r="O64" s="139"/>
      <c r="P64" s="40"/>
    </row>
    <row r="65" spans="1:16" ht="20.25" customHeight="1" x14ac:dyDescent="0.25">
      <c r="B65" s="44"/>
      <c r="C65" s="44"/>
      <c r="D65" s="44"/>
      <c r="E65" s="44"/>
      <c r="F65" s="44"/>
      <c r="G65" s="44"/>
      <c r="H65" s="44"/>
      <c r="I65" s="44"/>
      <c r="J65" s="38"/>
      <c r="K65" s="38"/>
      <c r="L65" s="38"/>
      <c r="M65" s="38"/>
      <c r="N65" s="4"/>
      <c r="O65" s="4"/>
      <c r="P65" s="4"/>
    </row>
    <row r="66" spans="1:16" ht="26.25" customHeight="1" x14ac:dyDescent="0.3">
      <c r="B66" s="47" t="s">
        <v>160</v>
      </c>
      <c r="C66" s="44"/>
      <c r="D66" s="44"/>
      <c r="E66" s="44"/>
      <c r="F66" s="44"/>
      <c r="G66" s="44"/>
      <c r="H66" s="44"/>
      <c r="I66" s="44"/>
      <c r="J66" s="38"/>
      <c r="K66" s="38"/>
      <c r="L66" s="38"/>
      <c r="M66" s="38"/>
      <c r="N66" s="4"/>
      <c r="O66" s="4"/>
      <c r="P66" s="4"/>
    </row>
    <row r="67" spans="1:16" ht="16.5" customHeight="1" x14ac:dyDescent="0.25">
      <c r="A67" s="30"/>
      <c r="B67" s="142" t="s">
        <v>130</v>
      </c>
      <c r="C67" s="142"/>
      <c r="D67" s="142"/>
      <c r="E67" s="142"/>
      <c r="F67" s="142"/>
      <c r="G67" s="142"/>
      <c r="H67" s="142"/>
      <c r="I67" s="142"/>
      <c r="J67" s="4"/>
      <c r="K67" s="4"/>
      <c r="L67" s="4"/>
      <c r="M67" s="4"/>
      <c r="N67" s="4"/>
      <c r="O67" s="4"/>
      <c r="P67" s="4"/>
    </row>
    <row r="68" spans="1:16" ht="15.75" customHeight="1" x14ac:dyDescent="0.25">
      <c r="A68" s="30"/>
      <c r="B68" s="4"/>
      <c r="C68" s="4"/>
      <c r="D68" s="4"/>
      <c r="E68" s="4"/>
      <c r="F68" s="4"/>
      <c r="G68" s="4"/>
      <c r="H68" s="4"/>
      <c r="I68" s="143"/>
      <c r="J68" s="143"/>
      <c r="K68" s="143"/>
      <c r="L68" s="143"/>
      <c r="M68" s="143"/>
      <c r="N68" s="143"/>
      <c r="O68" s="143"/>
      <c r="P68" s="143"/>
    </row>
    <row r="69" spans="1:16" ht="27.6" customHeight="1" x14ac:dyDescent="0.25">
      <c r="A69" s="27">
        <v>1</v>
      </c>
      <c r="B69" s="141" t="s">
        <v>125</v>
      </c>
      <c r="C69" s="141"/>
      <c r="D69" s="141"/>
      <c r="E69" s="141"/>
      <c r="F69" s="141"/>
      <c r="G69" s="141"/>
      <c r="H69" s="141"/>
      <c r="I69" s="141"/>
      <c r="J69" s="141"/>
      <c r="K69" s="141"/>
      <c r="L69" s="141"/>
      <c r="M69" s="141"/>
      <c r="N69" s="141"/>
      <c r="O69" s="141"/>
      <c r="P69" s="4"/>
    </row>
    <row r="70" spans="1:16" ht="25.5" customHeight="1" x14ac:dyDescent="0.25">
      <c r="A70" s="27">
        <v>2</v>
      </c>
      <c r="B70" s="141" t="s">
        <v>126</v>
      </c>
      <c r="C70" s="141"/>
      <c r="D70" s="141"/>
      <c r="E70" s="141"/>
      <c r="F70" s="141"/>
      <c r="G70" s="141"/>
      <c r="H70" s="141"/>
      <c r="I70" s="141"/>
      <c r="J70" s="141"/>
      <c r="K70" s="141"/>
      <c r="L70" s="141"/>
      <c r="M70" s="141"/>
      <c r="N70" s="141"/>
      <c r="O70" s="141"/>
      <c r="P70" s="4"/>
    </row>
    <row r="71" spans="1:16" ht="27.75" customHeight="1" x14ac:dyDescent="0.25">
      <c r="A71" s="27">
        <v>3</v>
      </c>
      <c r="B71" s="141" t="s">
        <v>127</v>
      </c>
      <c r="C71" s="141"/>
      <c r="D71" s="141"/>
      <c r="E71" s="141"/>
      <c r="F71" s="141"/>
      <c r="G71" s="141"/>
      <c r="H71" s="141"/>
      <c r="I71" s="141"/>
      <c r="J71" s="141"/>
      <c r="K71" s="141"/>
      <c r="L71" s="141"/>
      <c r="M71" s="141"/>
      <c r="N71" s="141"/>
      <c r="O71" s="141"/>
      <c r="P71" s="4"/>
    </row>
    <row r="72" spans="1:16" ht="25.5" customHeight="1" x14ac:dyDescent="0.25">
      <c r="A72" s="27">
        <v>4</v>
      </c>
      <c r="B72" s="141" t="s">
        <v>128</v>
      </c>
      <c r="C72" s="141"/>
      <c r="D72" s="141"/>
      <c r="E72" s="141"/>
      <c r="F72" s="141"/>
      <c r="G72" s="141"/>
      <c r="H72" s="141"/>
      <c r="I72" s="141"/>
      <c r="J72" s="141"/>
      <c r="K72" s="141"/>
      <c r="L72" s="141"/>
      <c r="M72" s="141"/>
      <c r="N72" s="141"/>
      <c r="O72" s="141"/>
      <c r="P72" s="4"/>
    </row>
    <row r="73" spans="1:16" ht="30" customHeight="1" x14ac:dyDescent="0.25">
      <c r="A73" s="27">
        <v>5</v>
      </c>
      <c r="B73" s="141" t="s">
        <v>129</v>
      </c>
      <c r="C73" s="141"/>
      <c r="D73" s="141"/>
      <c r="E73" s="141"/>
      <c r="F73" s="141"/>
      <c r="G73" s="141"/>
      <c r="H73" s="141"/>
      <c r="I73" s="141"/>
      <c r="J73" s="141"/>
      <c r="K73" s="141"/>
      <c r="L73" s="141"/>
      <c r="M73" s="141"/>
      <c r="N73" s="141"/>
      <c r="O73" s="141"/>
      <c r="P73" s="4"/>
    </row>
    <row r="74" spans="1:16" ht="19.5" customHeight="1" x14ac:dyDescent="0.25">
      <c r="A74" s="27">
        <v>6</v>
      </c>
      <c r="B74" s="136" t="s">
        <v>161</v>
      </c>
      <c r="C74" s="136"/>
      <c r="D74" s="136"/>
      <c r="E74" s="136"/>
      <c r="F74" s="136"/>
      <c r="G74" s="136"/>
      <c r="H74" s="136"/>
      <c r="I74" s="136"/>
      <c r="J74" s="136"/>
      <c r="K74" s="136"/>
      <c r="L74" s="136"/>
      <c r="M74" s="136"/>
      <c r="N74" s="136"/>
      <c r="O74" s="136"/>
      <c r="P74" s="4"/>
    </row>
    <row r="75" spans="1:16" ht="19.5" customHeight="1" x14ac:dyDescent="0.25">
      <c r="A75" s="36"/>
      <c r="B75" s="44"/>
      <c r="C75" s="44"/>
      <c r="D75" s="44"/>
      <c r="E75" s="44"/>
      <c r="F75" s="44"/>
      <c r="G75" s="44"/>
      <c r="H75" s="44"/>
      <c r="I75" s="44"/>
      <c r="J75" s="44"/>
      <c r="K75" s="44"/>
      <c r="L75" s="44"/>
      <c r="M75" s="44"/>
      <c r="N75" s="44"/>
      <c r="O75" s="44"/>
      <c r="P75" s="4"/>
    </row>
    <row r="76" spans="1:16" x14ac:dyDescent="0.25">
      <c r="B76" s="142" t="s">
        <v>122</v>
      </c>
      <c r="C76" s="142"/>
      <c r="D76" s="142"/>
      <c r="E76" s="142"/>
      <c r="F76" s="142"/>
      <c r="G76" s="142"/>
      <c r="H76" s="142"/>
      <c r="I76" s="142"/>
      <c r="J76" s="48"/>
      <c r="K76" s="4"/>
      <c r="L76" s="4"/>
      <c r="M76" s="4"/>
      <c r="N76" s="4"/>
      <c r="O76" s="4"/>
      <c r="P76" s="4"/>
    </row>
    <row r="77" spans="1:16" ht="12" customHeight="1" x14ac:dyDescent="0.25">
      <c r="B77" s="155"/>
      <c r="C77" s="155"/>
      <c r="D77" s="155"/>
      <c r="E77" s="155"/>
      <c r="F77" s="155"/>
      <c r="G77" s="155"/>
      <c r="H77" s="155"/>
      <c r="I77" s="155"/>
      <c r="J77" s="49"/>
      <c r="K77" s="4"/>
      <c r="L77" s="4"/>
      <c r="M77" s="4"/>
      <c r="N77" s="4"/>
      <c r="O77" s="4"/>
      <c r="P77" s="4"/>
    </row>
    <row r="78" spans="1:16" ht="12" customHeight="1" x14ac:dyDescent="0.25">
      <c r="A78" s="27">
        <v>1</v>
      </c>
      <c r="B78" s="154" t="s">
        <v>131</v>
      </c>
      <c r="C78" s="154"/>
      <c r="D78" s="154"/>
      <c r="E78" s="154"/>
      <c r="F78" s="154"/>
      <c r="G78" s="154"/>
      <c r="H78" s="154"/>
      <c r="I78" s="154"/>
      <c r="J78" s="49"/>
      <c r="K78" s="4"/>
      <c r="L78" s="4"/>
      <c r="M78" s="4"/>
      <c r="N78" s="4"/>
      <c r="O78" s="4"/>
      <c r="P78" s="4"/>
    </row>
    <row r="79" spans="1:16" ht="12" customHeight="1" x14ac:dyDescent="0.25">
      <c r="A79" s="27">
        <v>2</v>
      </c>
      <c r="B79" s="154" t="s">
        <v>132</v>
      </c>
      <c r="C79" s="154"/>
      <c r="D79" s="154"/>
      <c r="E79" s="154"/>
      <c r="F79" s="154"/>
      <c r="G79" s="154"/>
      <c r="H79" s="154"/>
      <c r="I79" s="154"/>
      <c r="J79" s="49"/>
      <c r="K79" s="4"/>
      <c r="L79" s="4"/>
      <c r="M79" s="4"/>
      <c r="N79" s="4"/>
      <c r="O79" s="4"/>
      <c r="P79" s="4"/>
    </row>
    <row r="80" spans="1:16" ht="12" customHeight="1" x14ac:dyDescent="0.25">
      <c r="A80" s="27">
        <v>3</v>
      </c>
      <c r="B80" s="154" t="s">
        <v>133</v>
      </c>
      <c r="C80" s="154"/>
      <c r="D80" s="154"/>
      <c r="E80" s="154"/>
      <c r="F80" s="154"/>
      <c r="G80" s="154"/>
      <c r="H80" s="154"/>
      <c r="I80" s="154"/>
      <c r="J80" s="49"/>
      <c r="K80" s="4"/>
      <c r="L80" s="4"/>
      <c r="M80" s="4"/>
      <c r="N80" s="4"/>
      <c r="O80" s="4"/>
      <c r="P80" s="4"/>
    </row>
    <row r="81" spans="1:16" ht="15" customHeight="1" x14ac:dyDescent="0.25">
      <c r="A81" s="27">
        <v>4</v>
      </c>
      <c r="B81" s="154" t="s">
        <v>134</v>
      </c>
      <c r="C81" s="154"/>
      <c r="D81" s="154"/>
      <c r="E81" s="154"/>
      <c r="F81" s="154"/>
      <c r="G81" s="154"/>
      <c r="H81" s="154"/>
      <c r="I81" s="154"/>
      <c r="J81" s="49"/>
      <c r="K81" s="4"/>
      <c r="L81" s="4"/>
      <c r="M81" s="4"/>
      <c r="N81" s="4"/>
      <c r="O81" s="4"/>
      <c r="P81" s="4"/>
    </row>
    <row r="82" spans="1:16" ht="30.75" customHeight="1" x14ac:dyDescent="0.25">
      <c r="A82" s="27">
        <v>5</v>
      </c>
      <c r="B82" s="154" t="s">
        <v>139</v>
      </c>
      <c r="C82" s="154"/>
      <c r="D82" s="154"/>
      <c r="E82" s="154"/>
      <c r="F82" s="154"/>
      <c r="G82" s="154"/>
      <c r="H82" s="154"/>
      <c r="I82" s="154"/>
      <c r="J82" s="49"/>
      <c r="K82" s="4"/>
      <c r="L82" s="4"/>
      <c r="M82" s="4"/>
      <c r="N82" s="4"/>
      <c r="O82" s="4"/>
      <c r="P82" s="4"/>
    </row>
    <row r="83" spans="1:16" ht="28.5" customHeight="1" x14ac:dyDescent="0.25">
      <c r="A83" s="27">
        <v>6</v>
      </c>
      <c r="B83" s="154" t="s">
        <v>140</v>
      </c>
      <c r="C83" s="154"/>
      <c r="D83" s="154"/>
      <c r="E83" s="154"/>
      <c r="F83" s="154"/>
      <c r="G83" s="154"/>
      <c r="H83" s="154"/>
      <c r="I83" s="154"/>
      <c r="J83" s="49"/>
      <c r="K83" s="4"/>
      <c r="L83" s="4"/>
      <c r="M83" s="4"/>
      <c r="N83" s="4"/>
      <c r="O83" s="4"/>
      <c r="P83" s="4"/>
    </row>
    <row r="84" spans="1:16" ht="25.5" customHeight="1" x14ac:dyDescent="0.25">
      <c r="A84" s="27">
        <v>7</v>
      </c>
      <c r="B84" s="154" t="s">
        <v>135</v>
      </c>
      <c r="C84" s="154"/>
      <c r="D84" s="154"/>
      <c r="E84" s="154"/>
      <c r="F84" s="154"/>
      <c r="G84" s="154"/>
      <c r="H84" s="154"/>
      <c r="I84" s="154"/>
      <c r="J84" s="49"/>
      <c r="K84" s="4"/>
      <c r="L84" s="4"/>
      <c r="M84" s="4"/>
      <c r="N84" s="4"/>
      <c r="O84" s="4"/>
      <c r="P84" s="4"/>
    </row>
    <row r="85" spans="1:16" ht="15.75" customHeight="1" x14ac:dyDescent="0.25">
      <c r="A85" s="27">
        <v>8</v>
      </c>
      <c r="B85" s="154" t="s">
        <v>136</v>
      </c>
      <c r="C85" s="154"/>
      <c r="D85" s="154"/>
      <c r="E85" s="154"/>
      <c r="F85" s="154"/>
      <c r="G85" s="154"/>
      <c r="H85" s="154"/>
      <c r="I85" s="154"/>
      <c r="J85" s="49"/>
      <c r="K85" s="4"/>
      <c r="L85" s="4"/>
      <c r="M85" s="4"/>
      <c r="N85" s="4"/>
      <c r="O85" s="4"/>
      <c r="P85" s="4"/>
    </row>
    <row r="86" spans="1:16" ht="42" customHeight="1" x14ac:dyDescent="0.25">
      <c r="A86" s="27">
        <v>9</v>
      </c>
      <c r="B86" s="154" t="s">
        <v>137</v>
      </c>
      <c r="C86" s="154"/>
      <c r="D86" s="154"/>
      <c r="E86" s="154"/>
      <c r="F86" s="154"/>
      <c r="G86" s="154"/>
      <c r="H86" s="154"/>
      <c r="I86" s="154"/>
      <c r="J86" s="49"/>
      <c r="K86" s="4"/>
      <c r="L86" s="4"/>
      <c r="M86" s="4"/>
      <c r="N86" s="4"/>
      <c r="O86" s="4"/>
      <c r="P86" s="4"/>
    </row>
    <row r="87" spans="1:16" ht="57.75" customHeight="1" x14ac:dyDescent="0.25">
      <c r="A87" s="27">
        <v>10</v>
      </c>
      <c r="B87" s="154" t="s">
        <v>138</v>
      </c>
      <c r="C87" s="154"/>
      <c r="D87" s="154"/>
      <c r="E87" s="154"/>
      <c r="F87" s="154"/>
      <c r="G87" s="154"/>
      <c r="H87" s="154"/>
      <c r="I87" s="154"/>
      <c r="J87" s="49"/>
      <c r="K87" s="4"/>
      <c r="L87" s="4"/>
      <c r="M87" s="4"/>
      <c r="N87" s="4"/>
      <c r="O87" s="4"/>
      <c r="P87" s="4"/>
    </row>
    <row r="88" spans="1:16" ht="15.75" customHeight="1" x14ac:dyDescent="0.25">
      <c r="B88" s="166"/>
      <c r="C88" s="166"/>
      <c r="D88" s="166"/>
      <c r="E88" s="166"/>
      <c r="F88" s="166"/>
      <c r="G88" s="166"/>
      <c r="H88" s="166"/>
      <c r="I88" s="166"/>
      <c r="J88" s="49"/>
      <c r="K88" s="4"/>
      <c r="L88" s="4"/>
      <c r="M88" s="4"/>
      <c r="N88" s="4"/>
      <c r="O88" s="4"/>
      <c r="P88" s="4"/>
    </row>
    <row r="89" spans="1:16" x14ac:dyDescent="0.25">
      <c r="B89" s="142" t="s">
        <v>141</v>
      </c>
      <c r="C89" s="142"/>
      <c r="D89" s="142"/>
      <c r="E89" s="142"/>
      <c r="F89" s="142"/>
      <c r="G89" s="142"/>
      <c r="H89" s="142"/>
      <c r="I89" s="142"/>
      <c r="J89" s="4"/>
      <c r="K89" s="4"/>
      <c r="L89" s="4"/>
      <c r="M89" s="4"/>
      <c r="N89" s="4"/>
      <c r="O89" s="4"/>
      <c r="P89" s="4"/>
    </row>
    <row r="90" spans="1:16" x14ac:dyDescent="0.25">
      <c r="B90" s="143"/>
      <c r="C90" s="143"/>
      <c r="D90" s="143"/>
      <c r="E90" s="143"/>
      <c r="F90" s="143"/>
      <c r="G90" s="143"/>
      <c r="H90" s="143"/>
      <c r="I90" s="143"/>
      <c r="J90" s="4"/>
      <c r="K90" s="4"/>
      <c r="L90" s="4"/>
      <c r="M90" s="4"/>
      <c r="N90" s="4"/>
      <c r="O90" s="4"/>
      <c r="P90" s="4"/>
    </row>
    <row r="91" spans="1:16" ht="27.75" customHeight="1" x14ac:dyDescent="0.25">
      <c r="A91" s="27">
        <v>1</v>
      </c>
      <c r="B91" s="165" t="s">
        <v>142</v>
      </c>
      <c r="C91" s="165"/>
      <c r="D91" s="165"/>
      <c r="E91" s="165"/>
      <c r="F91" s="165"/>
      <c r="G91" s="165"/>
      <c r="H91" s="165"/>
      <c r="I91" s="165"/>
      <c r="J91" s="4"/>
      <c r="K91" s="4"/>
      <c r="L91" s="4"/>
      <c r="M91" s="4"/>
      <c r="N91" s="4"/>
      <c r="O91" s="4"/>
      <c r="P91" s="4"/>
    </row>
    <row r="92" spans="1:16" ht="15.75" customHeight="1" x14ac:dyDescent="0.25">
      <c r="B92" s="142" t="s">
        <v>13</v>
      </c>
      <c r="C92" s="142"/>
      <c r="D92" s="142"/>
      <c r="E92" s="142"/>
      <c r="F92" s="142"/>
      <c r="G92" s="142"/>
      <c r="H92" s="142"/>
      <c r="I92" s="142"/>
      <c r="J92" s="4"/>
      <c r="K92" s="4"/>
      <c r="L92" s="4"/>
      <c r="M92" s="4"/>
      <c r="N92" s="4"/>
      <c r="O92" s="4"/>
      <c r="P92" s="4"/>
    </row>
    <row r="93" spans="1:16" ht="38.25" customHeight="1" x14ac:dyDescent="0.25">
      <c r="A93" s="27">
        <v>2</v>
      </c>
      <c r="B93" s="165" t="s">
        <v>125</v>
      </c>
      <c r="C93" s="165"/>
      <c r="D93" s="165"/>
      <c r="E93" s="165"/>
      <c r="F93" s="165"/>
      <c r="G93" s="165"/>
      <c r="H93" s="165"/>
      <c r="I93" s="165"/>
      <c r="J93" s="4"/>
      <c r="K93" s="4"/>
      <c r="L93" s="4"/>
      <c r="M93" s="4"/>
      <c r="N93" s="4"/>
      <c r="O93" s="4"/>
      <c r="P93" s="4"/>
    </row>
    <row r="94" spans="1:16" ht="46.5" customHeight="1" x14ac:dyDescent="0.25">
      <c r="A94" s="27">
        <v>3</v>
      </c>
      <c r="B94" s="165" t="s">
        <v>143</v>
      </c>
      <c r="C94" s="165"/>
      <c r="D94" s="165"/>
      <c r="E94" s="165"/>
      <c r="F94" s="165"/>
      <c r="G94" s="165"/>
      <c r="H94" s="165"/>
      <c r="I94" s="165"/>
      <c r="J94" s="4"/>
      <c r="K94" s="4"/>
      <c r="L94" s="4"/>
      <c r="M94" s="4"/>
      <c r="N94" s="4"/>
      <c r="O94" s="4"/>
      <c r="P94" s="4"/>
    </row>
    <row r="95" spans="1:16" ht="80.25" customHeight="1" x14ac:dyDescent="0.25">
      <c r="A95" s="27">
        <v>4</v>
      </c>
      <c r="B95" s="165" t="s">
        <v>144</v>
      </c>
      <c r="C95" s="165"/>
      <c r="D95" s="165"/>
      <c r="E95" s="165"/>
      <c r="F95" s="165"/>
      <c r="G95" s="165"/>
      <c r="H95" s="165"/>
      <c r="I95" s="165"/>
      <c r="J95" s="4"/>
      <c r="K95" s="4"/>
      <c r="L95" s="4"/>
      <c r="M95" s="4"/>
      <c r="N95" s="4"/>
      <c r="O95" s="4"/>
      <c r="P95" s="4"/>
    </row>
    <row r="96" spans="1:16" ht="15.75" customHeight="1" x14ac:dyDescent="0.25">
      <c r="B96" s="166"/>
      <c r="C96" s="166"/>
      <c r="D96" s="166"/>
      <c r="E96" s="166"/>
      <c r="F96" s="166"/>
      <c r="G96" s="166"/>
      <c r="H96" s="166"/>
      <c r="I96" s="166"/>
      <c r="J96" s="4"/>
      <c r="K96" s="4"/>
      <c r="L96" s="4"/>
      <c r="M96" s="4"/>
      <c r="N96" s="4"/>
      <c r="O96" s="4"/>
      <c r="P96" s="4"/>
    </row>
    <row r="97" spans="1:19" ht="15.75" customHeight="1" x14ac:dyDescent="0.25">
      <c r="A97" s="28"/>
      <c r="B97" s="50"/>
      <c r="C97" s="50"/>
      <c r="D97" s="50"/>
      <c r="E97" s="50"/>
      <c r="F97" s="50"/>
      <c r="G97" s="50"/>
      <c r="H97" s="50"/>
      <c r="I97" s="50"/>
      <c r="J97" s="4"/>
      <c r="K97" s="4"/>
      <c r="L97" s="4"/>
      <c r="M97" s="4"/>
      <c r="N97" s="4"/>
      <c r="O97" s="4"/>
      <c r="P97" s="4"/>
    </row>
    <row r="98" spans="1:19" ht="39.75" customHeight="1" x14ac:dyDescent="0.3">
      <c r="B98" s="140" t="s">
        <v>9</v>
      </c>
      <c r="C98" s="140"/>
      <c r="D98" s="140"/>
      <c r="E98" s="140"/>
      <c r="F98" s="140"/>
      <c r="G98" s="140"/>
      <c r="H98" s="140"/>
      <c r="I98" s="140"/>
      <c r="J98" s="140"/>
      <c r="K98" s="140"/>
      <c r="L98" s="140"/>
      <c r="M98" s="140"/>
      <c r="N98" s="140"/>
      <c r="O98" s="140"/>
      <c r="P98" s="51"/>
      <c r="Q98" s="10"/>
      <c r="R98" s="10"/>
      <c r="S98" s="10"/>
    </row>
    <row r="99" spans="1:19" x14ac:dyDescent="0.25">
      <c r="A99" s="27">
        <v>1</v>
      </c>
      <c r="B99" s="156" t="s">
        <v>145</v>
      </c>
      <c r="C99" s="157"/>
      <c r="D99" s="157"/>
      <c r="E99" s="157"/>
      <c r="F99" s="157"/>
      <c r="G99" s="157"/>
      <c r="H99" s="157"/>
      <c r="I99" s="157"/>
      <c r="J99" s="52"/>
      <c r="K99" s="52"/>
      <c r="L99" s="52"/>
      <c r="M99" s="52"/>
      <c r="N99" s="52"/>
      <c r="O99" s="52"/>
      <c r="P99" s="52"/>
      <c r="Q99" s="11"/>
      <c r="R99" s="11"/>
      <c r="S99" s="11"/>
    </row>
    <row r="100" spans="1:19" x14ac:dyDescent="0.25">
      <c r="B100" s="156"/>
      <c r="C100" s="157"/>
      <c r="D100" s="157"/>
      <c r="E100" s="157"/>
      <c r="F100" s="157"/>
      <c r="G100" s="157"/>
      <c r="H100" s="157"/>
      <c r="I100" s="157"/>
      <c r="J100" s="52"/>
      <c r="K100" s="52"/>
      <c r="L100" s="52"/>
      <c r="M100" s="52"/>
      <c r="N100" s="52"/>
      <c r="O100" s="52"/>
      <c r="P100" s="52"/>
      <c r="Q100" s="11"/>
      <c r="R100" s="11"/>
      <c r="S100" s="11"/>
    </row>
    <row r="101" spans="1:19" x14ac:dyDescent="0.25">
      <c r="B101" s="158"/>
      <c r="C101" s="158"/>
      <c r="D101" s="158"/>
      <c r="E101" s="158"/>
      <c r="F101" s="158"/>
      <c r="G101" s="158"/>
      <c r="H101" s="158"/>
      <c r="I101" s="158"/>
      <c r="J101" s="53"/>
      <c r="K101" s="53"/>
      <c r="L101" s="52"/>
      <c r="M101" s="52"/>
      <c r="N101" s="52"/>
      <c r="O101" s="52"/>
      <c r="P101" s="52"/>
      <c r="Q101" s="11"/>
      <c r="R101" s="11"/>
      <c r="S101" s="11"/>
    </row>
    <row r="102" spans="1:19" ht="15" customHeight="1" x14ac:dyDescent="0.3">
      <c r="B102" s="140" t="s">
        <v>11</v>
      </c>
      <c r="C102" s="140"/>
      <c r="D102" s="140"/>
      <c r="E102" s="140"/>
      <c r="F102" s="140"/>
      <c r="G102" s="140"/>
      <c r="H102" s="140"/>
      <c r="I102" s="140"/>
      <c r="J102" s="140"/>
      <c r="K102" s="140"/>
      <c r="L102" s="140"/>
      <c r="M102" s="140"/>
      <c r="N102" s="140"/>
      <c r="O102" s="140"/>
      <c r="P102" s="54"/>
      <c r="Q102" s="13"/>
      <c r="R102" s="168"/>
      <c r="S102" s="168"/>
    </row>
    <row r="103" spans="1:19" x14ac:dyDescent="0.25">
      <c r="B103" s="159"/>
      <c r="C103" s="159"/>
      <c r="D103" s="159"/>
      <c r="E103" s="159"/>
      <c r="F103" s="159"/>
      <c r="G103" s="159"/>
      <c r="H103" s="159"/>
      <c r="I103" s="159"/>
      <c r="J103" s="55"/>
      <c r="K103" s="55"/>
      <c r="L103" s="55"/>
      <c r="M103" s="55"/>
      <c r="N103" s="55"/>
      <c r="O103" s="55"/>
      <c r="P103" s="55"/>
      <c r="Q103" s="14"/>
      <c r="R103" s="14"/>
      <c r="S103" s="14"/>
    </row>
    <row r="104" spans="1:19" x14ac:dyDescent="0.25">
      <c r="A104" s="27">
        <v>1</v>
      </c>
      <c r="B104" s="156" t="s">
        <v>146</v>
      </c>
      <c r="C104" s="157"/>
      <c r="D104" s="157"/>
      <c r="E104" s="157"/>
      <c r="F104" s="157"/>
      <c r="G104" s="157"/>
      <c r="H104" s="157"/>
      <c r="I104" s="157"/>
      <c r="J104" s="55"/>
      <c r="K104" s="55"/>
      <c r="L104" s="55"/>
      <c r="M104" s="55"/>
      <c r="N104" s="55"/>
      <c r="O104" s="55"/>
      <c r="P104" s="55"/>
      <c r="Q104" s="14"/>
      <c r="R104" s="14"/>
      <c r="S104" s="14"/>
    </row>
    <row r="105" spans="1:19" x14ac:dyDescent="0.25">
      <c r="B105" s="158"/>
      <c r="C105" s="158"/>
      <c r="D105" s="158"/>
      <c r="E105" s="158"/>
      <c r="F105" s="158"/>
      <c r="G105" s="158"/>
      <c r="H105" s="158"/>
      <c r="I105" s="158"/>
      <c r="J105" s="55"/>
      <c r="K105" s="55"/>
      <c r="L105" s="55"/>
      <c r="M105" s="55"/>
      <c r="N105" s="55"/>
      <c r="O105" s="55"/>
      <c r="P105" s="55"/>
      <c r="Q105" s="14"/>
      <c r="R105" s="14"/>
      <c r="S105" s="14"/>
    </row>
    <row r="106" spans="1:19" s="7" customFormat="1" ht="32.25" customHeight="1" x14ac:dyDescent="0.3">
      <c r="A106" s="27"/>
      <c r="B106" s="140" t="s">
        <v>10</v>
      </c>
      <c r="C106" s="140"/>
      <c r="D106" s="140"/>
      <c r="E106" s="140"/>
      <c r="F106" s="140"/>
      <c r="G106" s="140"/>
      <c r="H106" s="140"/>
      <c r="I106" s="140"/>
      <c r="J106" s="140"/>
      <c r="K106" s="140"/>
      <c r="L106" s="140"/>
      <c r="M106" s="140"/>
      <c r="N106" s="140"/>
      <c r="O106" s="140"/>
      <c r="P106" s="56"/>
      <c r="Q106" s="21"/>
      <c r="R106" s="21"/>
      <c r="S106" s="21"/>
    </row>
    <row r="107" spans="1:19" s="7" customFormat="1" x14ac:dyDescent="0.25">
      <c r="A107" s="27"/>
      <c r="B107" s="149"/>
      <c r="C107" s="149"/>
      <c r="D107" s="149"/>
      <c r="E107" s="149"/>
      <c r="F107" s="149"/>
      <c r="G107" s="149"/>
      <c r="H107" s="149"/>
      <c r="I107" s="149"/>
      <c r="J107" s="21"/>
      <c r="K107" s="21"/>
      <c r="L107" s="21"/>
      <c r="M107" s="21"/>
      <c r="N107" s="21"/>
      <c r="O107" s="21"/>
      <c r="P107" s="21"/>
      <c r="Q107" s="21"/>
      <c r="R107" s="21"/>
      <c r="S107" s="21"/>
    </row>
    <row r="108" spans="1:19" s="7" customFormat="1" ht="15" customHeight="1" x14ac:dyDescent="0.25">
      <c r="A108" s="27">
        <v>1</v>
      </c>
      <c r="B108" s="160" t="s">
        <v>147</v>
      </c>
      <c r="C108" s="150"/>
      <c r="D108" s="150"/>
      <c r="E108" s="150"/>
      <c r="F108" s="150"/>
      <c r="G108" s="150"/>
      <c r="H108" s="150"/>
      <c r="I108" s="150"/>
      <c r="J108" s="21"/>
      <c r="K108" s="21"/>
      <c r="L108" s="21"/>
      <c r="M108" s="21"/>
      <c r="N108" s="21"/>
      <c r="O108" s="21"/>
      <c r="P108" s="21"/>
      <c r="Q108" s="21"/>
      <c r="R108" s="21"/>
      <c r="S108" s="21"/>
    </row>
    <row r="109" spans="1:19" s="7" customFormat="1" x14ac:dyDescent="0.25">
      <c r="A109" s="27"/>
      <c r="B109" s="149"/>
      <c r="C109" s="149"/>
      <c r="D109" s="149"/>
      <c r="E109" s="149"/>
      <c r="F109" s="149"/>
      <c r="G109" s="149"/>
      <c r="H109" s="149"/>
      <c r="I109" s="149"/>
      <c r="J109" s="21"/>
      <c r="K109" s="21"/>
      <c r="L109" s="21"/>
      <c r="M109" s="21"/>
      <c r="N109" s="21"/>
      <c r="O109" s="21"/>
      <c r="P109" s="21"/>
      <c r="Q109" s="21"/>
      <c r="R109" s="21"/>
      <c r="S109" s="21"/>
    </row>
    <row r="110" spans="1:19" s="7" customFormat="1" ht="29.25" customHeight="1" x14ac:dyDescent="0.3">
      <c r="A110" s="27"/>
      <c r="B110" s="148" t="s">
        <v>20</v>
      </c>
      <c r="C110" s="148"/>
      <c r="D110" s="148"/>
      <c r="E110" s="148"/>
      <c r="F110" s="148"/>
      <c r="G110" s="148"/>
      <c r="H110" s="148"/>
      <c r="I110" s="148"/>
      <c r="J110" s="148"/>
      <c r="K110" s="148"/>
      <c r="L110" s="148"/>
      <c r="M110" s="148"/>
      <c r="N110" s="148"/>
      <c r="O110" s="148"/>
      <c r="P110" s="21"/>
      <c r="Q110" s="21"/>
      <c r="R110" s="21"/>
      <c r="S110" s="21"/>
    </row>
    <row r="111" spans="1:19" s="7" customFormat="1" ht="29.25" customHeight="1" x14ac:dyDescent="0.25">
      <c r="A111" s="28"/>
      <c r="B111" s="57"/>
      <c r="C111" s="57"/>
      <c r="D111" s="57"/>
      <c r="E111" s="57"/>
      <c r="F111" s="57"/>
      <c r="G111" s="57"/>
      <c r="H111" s="57"/>
      <c r="I111" s="57"/>
      <c r="J111" s="57"/>
      <c r="K111" s="57"/>
      <c r="L111" s="57"/>
      <c r="M111" s="57"/>
      <c r="N111" s="57"/>
      <c r="O111" s="57"/>
      <c r="P111" s="21"/>
      <c r="Q111" s="21"/>
      <c r="R111" s="21"/>
      <c r="S111" s="21"/>
    </row>
    <row r="112" spans="1:19" s="7" customFormat="1" x14ac:dyDescent="0.25">
      <c r="A112" s="27"/>
      <c r="B112" s="146" t="s">
        <v>21</v>
      </c>
      <c r="C112" s="146"/>
      <c r="D112" s="146"/>
      <c r="E112" s="146"/>
      <c r="F112" s="146"/>
      <c r="G112" s="146"/>
      <c r="H112" s="146"/>
      <c r="I112" s="146"/>
      <c r="J112" s="21"/>
      <c r="K112" s="21"/>
      <c r="L112" s="21"/>
      <c r="M112" s="21"/>
      <c r="N112" s="21"/>
      <c r="O112" s="21"/>
      <c r="P112" s="21"/>
      <c r="Q112" s="21"/>
      <c r="R112" s="21"/>
      <c r="S112" s="21"/>
    </row>
    <row r="113" spans="1:19" s="7" customFormat="1" x14ac:dyDescent="0.25">
      <c r="A113" s="27"/>
      <c r="B113" s="149"/>
      <c r="C113" s="149"/>
      <c r="D113" s="149"/>
      <c r="E113" s="149"/>
      <c r="F113" s="149"/>
      <c r="G113" s="149"/>
      <c r="H113" s="149"/>
      <c r="I113" s="149"/>
      <c r="J113" s="21"/>
      <c r="K113" s="21"/>
      <c r="L113" s="21"/>
      <c r="M113" s="21"/>
      <c r="N113" s="21"/>
      <c r="O113" s="21"/>
      <c r="P113" s="21"/>
      <c r="Q113" s="21"/>
      <c r="R113" s="21"/>
      <c r="S113" s="21"/>
    </row>
    <row r="114" spans="1:19" s="7" customFormat="1" x14ac:dyDescent="0.25">
      <c r="A114" s="27">
        <v>1</v>
      </c>
      <c r="B114" s="160" t="s">
        <v>148</v>
      </c>
      <c r="C114" s="150"/>
      <c r="D114" s="150"/>
      <c r="E114" s="150"/>
      <c r="F114" s="150"/>
      <c r="G114" s="150"/>
      <c r="H114" s="150"/>
      <c r="I114" s="150"/>
      <c r="R114" s="21"/>
      <c r="S114" s="21"/>
    </row>
    <row r="115" spans="1:19" s="7" customFormat="1" x14ac:dyDescent="0.25">
      <c r="A115" s="27">
        <v>2</v>
      </c>
      <c r="B115" s="160" t="s">
        <v>149</v>
      </c>
      <c r="C115" s="150"/>
      <c r="D115" s="150"/>
      <c r="E115" s="150"/>
      <c r="F115" s="150"/>
      <c r="G115" s="150"/>
      <c r="H115" s="150"/>
      <c r="I115" s="150"/>
      <c r="R115" s="21"/>
      <c r="S115" s="21"/>
    </row>
    <row r="116" spans="1:19" s="7" customFormat="1" x14ac:dyDescent="0.25">
      <c r="A116" s="27"/>
      <c r="B116" s="149"/>
      <c r="C116" s="149"/>
      <c r="D116" s="149"/>
      <c r="E116" s="149"/>
      <c r="F116" s="149"/>
      <c r="G116" s="149"/>
      <c r="H116" s="149"/>
      <c r="I116" s="149"/>
      <c r="J116" s="21"/>
      <c r="K116" s="21"/>
      <c r="L116" s="21"/>
      <c r="M116" s="21"/>
      <c r="N116" s="21"/>
      <c r="O116" s="21"/>
      <c r="P116" s="21"/>
      <c r="Q116" s="21"/>
      <c r="R116" s="21"/>
      <c r="S116" s="21"/>
    </row>
    <row r="117" spans="1:19" s="7" customFormat="1" ht="30.75" customHeight="1" x14ac:dyDescent="0.25">
      <c r="A117" s="27"/>
      <c r="B117" s="146" t="s">
        <v>22</v>
      </c>
      <c r="C117" s="146"/>
      <c r="D117" s="146"/>
      <c r="E117" s="146"/>
      <c r="F117" s="146"/>
      <c r="G117" s="146"/>
      <c r="H117" s="146"/>
      <c r="I117" s="146"/>
      <c r="J117" s="21"/>
      <c r="K117" s="21"/>
      <c r="L117" s="21"/>
      <c r="M117" s="21"/>
      <c r="N117" s="21"/>
      <c r="O117" s="21"/>
      <c r="P117" s="21"/>
      <c r="Q117" s="21"/>
      <c r="R117" s="21"/>
      <c r="S117" s="21"/>
    </row>
    <row r="118" spans="1:19" s="7" customFormat="1" ht="12" customHeight="1" x14ac:dyDescent="0.25">
      <c r="A118" s="27"/>
      <c r="B118" s="149"/>
      <c r="C118" s="149"/>
      <c r="D118" s="149"/>
      <c r="E118" s="149"/>
      <c r="F118" s="149"/>
      <c r="G118" s="149"/>
      <c r="H118" s="149"/>
      <c r="I118" s="149"/>
      <c r="J118" s="21"/>
      <c r="K118" s="21"/>
      <c r="L118" s="21"/>
      <c r="M118" s="21"/>
      <c r="N118" s="21"/>
      <c r="O118" s="21"/>
      <c r="P118" s="21"/>
      <c r="Q118" s="21"/>
      <c r="R118" s="21"/>
      <c r="S118" s="21"/>
    </row>
    <row r="119" spans="1:19" s="7" customFormat="1" ht="15" customHeight="1" x14ac:dyDescent="0.25">
      <c r="A119" s="27">
        <v>1</v>
      </c>
      <c r="B119" s="150" t="s">
        <v>148</v>
      </c>
      <c r="C119" s="150"/>
      <c r="D119" s="150"/>
      <c r="E119" s="150"/>
      <c r="F119" s="150"/>
      <c r="G119" s="150"/>
      <c r="H119" s="150"/>
      <c r="I119" s="150"/>
      <c r="J119" s="21"/>
      <c r="K119" s="21"/>
      <c r="L119" s="21"/>
      <c r="M119" s="21"/>
      <c r="N119" s="21"/>
      <c r="O119" s="21"/>
      <c r="P119" s="21"/>
      <c r="Q119" s="21"/>
      <c r="R119" s="21"/>
      <c r="S119" s="21"/>
    </row>
    <row r="120" spans="1:19" ht="15" customHeight="1" x14ac:dyDescent="0.25">
      <c r="B120" s="152"/>
      <c r="C120" s="152"/>
      <c r="D120" s="152"/>
      <c r="E120" s="152"/>
      <c r="F120" s="152"/>
      <c r="G120" s="152"/>
      <c r="H120" s="152"/>
      <c r="I120" s="152"/>
      <c r="J120" s="14"/>
      <c r="K120" s="14"/>
      <c r="L120" s="14"/>
      <c r="M120" s="14"/>
      <c r="N120" s="14"/>
      <c r="O120" s="14"/>
      <c r="P120" s="14"/>
      <c r="Q120" s="14"/>
      <c r="R120" s="14"/>
      <c r="S120" s="14"/>
    </row>
    <row r="121" spans="1:19" ht="17.25" customHeight="1" x14ac:dyDescent="0.3">
      <c r="B121" s="145" t="s">
        <v>14</v>
      </c>
      <c r="C121" s="145"/>
      <c r="D121" s="145"/>
      <c r="E121" s="145"/>
      <c r="F121" s="145"/>
      <c r="G121" s="145"/>
      <c r="H121" s="145"/>
      <c r="I121" s="145"/>
      <c r="J121" s="14"/>
      <c r="K121" s="14"/>
      <c r="L121" s="14"/>
      <c r="M121" s="14"/>
      <c r="N121" s="14"/>
      <c r="O121" s="14"/>
      <c r="P121" s="14"/>
      <c r="Q121" s="14"/>
      <c r="R121" s="14"/>
      <c r="S121" s="14"/>
    </row>
    <row r="122" spans="1:19" ht="12" customHeight="1" x14ac:dyDescent="0.25">
      <c r="B122" s="151"/>
      <c r="C122" s="151"/>
      <c r="D122" s="151"/>
      <c r="E122" s="151"/>
      <c r="F122" s="151"/>
      <c r="G122" s="151"/>
      <c r="H122" s="151"/>
      <c r="I122" s="151"/>
      <c r="J122" s="14"/>
      <c r="K122" s="14"/>
      <c r="L122" s="14"/>
      <c r="M122" s="14"/>
      <c r="N122" s="14"/>
      <c r="O122" s="14"/>
      <c r="P122" s="14"/>
      <c r="Q122" s="14"/>
      <c r="R122" s="14"/>
      <c r="S122" s="14"/>
    </row>
    <row r="123" spans="1:19" ht="15.75" customHeight="1" x14ac:dyDescent="0.25">
      <c r="A123" s="27">
        <v>1</v>
      </c>
      <c r="B123" s="153" t="s">
        <v>150</v>
      </c>
      <c r="C123" s="153"/>
      <c r="D123" s="153"/>
      <c r="E123" s="153"/>
      <c r="F123" s="153"/>
      <c r="G123" s="153"/>
      <c r="H123" s="153"/>
      <c r="I123" s="153"/>
      <c r="J123" s="14"/>
      <c r="K123" s="14"/>
      <c r="L123" s="15"/>
      <c r="M123" s="15"/>
      <c r="N123" s="15"/>
      <c r="O123" s="15"/>
      <c r="P123" s="15"/>
      <c r="Q123" s="15"/>
      <c r="R123" s="15"/>
      <c r="S123" s="15"/>
    </row>
    <row r="124" spans="1:19" ht="42.75" customHeight="1" x14ac:dyDescent="0.25">
      <c r="A124" s="27">
        <v>2</v>
      </c>
      <c r="B124" s="153" t="s">
        <v>151</v>
      </c>
      <c r="C124" s="153"/>
      <c r="D124" s="153"/>
      <c r="E124" s="153"/>
      <c r="F124" s="153"/>
      <c r="G124" s="153"/>
      <c r="H124" s="153"/>
      <c r="I124" s="153"/>
      <c r="J124" s="11"/>
      <c r="K124" s="11"/>
      <c r="L124" s="16"/>
      <c r="M124" s="16"/>
      <c r="N124" s="16"/>
      <c r="O124" s="16"/>
      <c r="P124" s="16"/>
      <c r="Q124" s="16"/>
      <c r="R124" s="16"/>
      <c r="S124" s="16"/>
    </row>
    <row r="125" spans="1:19" ht="30.75" customHeight="1" x14ac:dyDescent="0.25">
      <c r="A125" s="27">
        <v>3</v>
      </c>
      <c r="B125" s="153" t="s">
        <v>152</v>
      </c>
      <c r="C125" s="153"/>
      <c r="D125" s="153"/>
      <c r="E125" s="153"/>
      <c r="F125" s="153"/>
      <c r="G125" s="153"/>
      <c r="H125" s="153"/>
      <c r="I125" s="153"/>
      <c r="J125" s="11"/>
      <c r="K125" s="11"/>
      <c r="L125" s="16"/>
      <c r="M125" s="16"/>
      <c r="N125" s="16"/>
      <c r="O125" s="16"/>
      <c r="P125" s="16"/>
      <c r="Q125" s="16"/>
      <c r="R125" s="16"/>
      <c r="S125" s="16"/>
    </row>
    <row r="126" spans="1:19" ht="30" customHeight="1" x14ac:dyDescent="0.25">
      <c r="A126" s="27">
        <v>4</v>
      </c>
      <c r="B126" s="153" t="s">
        <v>153</v>
      </c>
      <c r="C126" s="153"/>
      <c r="D126" s="153"/>
      <c r="E126" s="153"/>
      <c r="F126" s="153"/>
      <c r="G126" s="153"/>
      <c r="H126" s="153"/>
      <c r="I126" s="153"/>
      <c r="J126" s="11"/>
      <c r="K126" s="11"/>
      <c r="L126" s="16"/>
      <c r="M126" s="16"/>
      <c r="N126" s="16"/>
      <c r="O126" s="16"/>
      <c r="P126" s="16"/>
      <c r="Q126" s="16"/>
      <c r="R126" s="16"/>
      <c r="S126" s="16"/>
    </row>
    <row r="127" spans="1:19" ht="27.75" customHeight="1" x14ac:dyDescent="0.25">
      <c r="A127" s="27">
        <v>5</v>
      </c>
      <c r="B127" s="153" t="s">
        <v>154</v>
      </c>
      <c r="C127" s="153"/>
      <c r="D127" s="153"/>
      <c r="E127" s="153"/>
      <c r="F127" s="153"/>
      <c r="G127" s="153"/>
      <c r="H127" s="153"/>
      <c r="I127" s="153"/>
      <c r="J127" s="11"/>
      <c r="K127" s="11"/>
      <c r="L127" s="16"/>
      <c r="M127" s="16"/>
      <c r="N127" s="16"/>
      <c r="O127" s="16"/>
      <c r="P127" s="16"/>
      <c r="Q127" s="16"/>
      <c r="R127" s="16"/>
      <c r="S127" s="16"/>
    </row>
    <row r="128" spans="1:19" ht="13.5" customHeight="1" x14ac:dyDescent="0.25">
      <c r="B128" s="163"/>
      <c r="C128" s="163"/>
      <c r="D128" s="163"/>
      <c r="E128" s="163"/>
      <c r="F128" s="163"/>
      <c r="G128" s="163"/>
      <c r="H128" s="163"/>
      <c r="I128" s="163"/>
      <c r="J128" s="12"/>
      <c r="K128" s="12"/>
      <c r="L128" s="16"/>
      <c r="M128" s="16"/>
      <c r="N128" s="16"/>
      <c r="O128" s="16"/>
      <c r="P128" s="16"/>
      <c r="Q128" s="16"/>
      <c r="R128" s="16"/>
      <c r="S128" s="16"/>
    </row>
    <row r="129" spans="1:19" ht="13.5" customHeight="1" x14ac:dyDescent="0.25">
      <c r="B129" s="146" t="s">
        <v>6</v>
      </c>
      <c r="C129" s="146"/>
      <c r="D129" s="146"/>
      <c r="E129" s="146"/>
      <c r="F129" s="146"/>
      <c r="G129" s="146"/>
      <c r="H129" s="146"/>
      <c r="I129" s="146"/>
      <c r="J129" s="12"/>
      <c r="K129" s="12"/>
      <c r="L129" s="16"/>
      <c r="M129" s="16"/>
      <c r="N129" s="16"/>
      <c r="O129" s="16"/>
      <c r="P129" s="16"/>
      <c r="Q129" s="16"/>
      <c r="R129" s="16"/>
      <c r="S129" s="16"/>
    </row>
    <row r="130" spans="1:19" ht="28.5" customHeight="1" x14ac:dyDescent="0.25">
      <c r="A130" s="27">
        <v>6</v>
      </c>
      <c r="B130" s="153" t="s">
        <v>155</v>
      </c>
      <c r="C130" s="153"/>
      <c r="D130" s="153"/>
      <c r="E130" s="153"/>
      <c r="F130" s="153"/>
      <c r="G130" s="153"/>
      <c r="H130" s="153"/>
      <c r="I130" s="153"/>
      <c r="J130" s="11"/>
      <c r="K130" s="11"/>
      <c r="L130" s="16"/>
      <c r="M130" s="16"/>
      <c r="N130" s="16"/>
      <c r="O130" s="16"/>
      <c r="P130" s="16"/>
      <c r="Q130" s="16"/>
      <c r="R130" s="16"/>
      <c r="S130" s="16"/>
    </row>
    <row r="131" spans="1:19" ht="57.75" customHeight="1" x14ac:dyDescent="0.25">
      <c r="A131" s="27">
        <v>7</v>
      </c>
      <c r="B131" s="153" t="s">
        <v>156</v>
      </c>
      <c r="C131" s="153"/>
      <c r="D131" s="153"/>
      <c r="E131" s="153"/>
      <c r="F131" s="153"/>
      <c r="G131" s="153"/>
      <c r="H131" s="153"/>
      <c r="I131" s="153"/>
      <c r="J131" s="11"/>
      <c r="K131" s="11"/>
      <c r="L131" s="16"/>
      <c r="M131" s="16"/>
      <c r="N131" s="16"/>
      <c r="O131" s="16"/>
      <c r="P131" s="16"/>
      <c r="Q131" s="16"/>
      <c r="R131" s="16"/>
      <c r="S131" s="16"/>
    </row>
    <row r="132" spans="1:19" ht="17.25" customHeight="1" x14ac:dyDescent="0.25">
      <c r="B132" s="147"/>
      <c r="C132" s="147"/>
      <c r="D132" s="147"/>
      <c r="E132" s="147"/>
      <c r="F132" s="147"/>
      <c r="G132" s="147"/>
      <c r="H132" s="147"/>
      <c r="I132" s="147"/>
      <c r="J132" s="12"/>
      <c r="K132" s="12"/>
      <c r="L132" s="16"/>
      <c r="M132" s="16"/>
      <c r="N132" s="16"/>
      <c r="O132" s="16"/>
      <c r="P132" s="16"/>
      <c r="Q132" s="16"/>
      <c r="R132" s="16"/>
      <c r="S132" s="16"/>
    </row>
    <row r="133" spans="1:19" ht="17.25" x14ac:dyDescent="0.3">
      <c r="B133" s="145" t="s">
        <v>12</v>
      </c>
      <c r="C133" s="145"/>
      <c r="D133" s="145"/>
      <c r="E133" s="145"/>
      <c r="F133" s="145"/>
      <c r="G133" s="145"/>
      <c r="H133" s="145"/>
      <c r="I133" s="145"/>
      <c r="J133" s="13"/>
      <c r="K133" s="13"/>
      <c r="L133" s="10"/>
      <c r="M133" s="10"/>
      <c r="N133" s="10"/>
      <c r="O133" s="10"/>
      <c r="P133" s="10"/>
      <c r="Q133" s="10"/>
      <c r="R133" s="10"/>
      <c r="S133" s="10"/>
    </row>
    <row r="134" spans="1:19" ht="13.5" customHeight="1" x14ac:dyDescent="0.25">
      <c r="B134" s="161"/>
      <c r="C134" s="161"/>
      <c r="D134" s="161"/>
      <c r="E134" s="161"/>
      <c r="F134" s="161"/>
      <c r="G134" s="161"/>
      <c r="H134" s="161"/>
      <c r="I134" s="161"/>
      <c r="J134" s="14"/>
      <c r="K134" s="14"/>
      <c r="L134" s="10"/>
      <c r="M134" s="10"/>
      <c r="N134" s="10"/>
      <c r="O134" s="10"/>
      <c r="P134" s="10"/>
      <c r="Q134" s="10"/>
      <c r="R134" s="10"/>
      <c r="S134" s="10"/>
    </row>
    <row r="135" spans="1:19" ht="15.75" customHeight="1" x14ac:dyDescent="0.25">
      <c r="A135" s="27">
        <v>1</v>
      </c>
      <c r="B135" s="162" t="s">
        <v>157</v>
      </c>
      <c r="C135" s="162"/>
      <c r="D135" s="162"/>
      <c r="E135" s="162"/>
      <c r="F135" s="162"/>
      <c r="G135" s="162"/>
      <c r="H135" s="162"/>
      <c r="I135" s="162"/>
      <c r="J135" s="16"/>
      <c r="K135" s="16"/>
      <c r="L135" s="16"/>
      <c r="M135" s="16"/>
      <c r="N135" s="16"/>
      <c r="O135" s="16"/>
      <c r="P135" s="16"/>
      <c r="Q135" s="16"/>
      <c r="R135" s="16"/>
      <c r="S135" s="16"/>
    </row>
    <row r="136" spans="1:19" x14ac:dyDescent="0.25">
      <c r="B136" s="22"/>
      <c r="C136" s="22"/>
      <c r="D136" s="22"/>
      <c r="E136" s="22"/>
      <c r="F136" s="22"/>
      <c r="G136" s="22"/>
      <c r="H136" s="22"/>
      <c r="I136" s="22"/>
      <c r="J136" s="17"/>
      <c r="K136" s="17"/>
      <c r="L136" s="17"/>
      <c r="M136" s="17"/>
      <c r="N136" s="17"/>
      <c r="O136" s="17"/>
      <c r="P136" s="17"/>
      <c r="Q136" s="17"/>
      <c r="R136" s="17"/>
      <c r="S136" s="17"/>
    </row>
    <row r="137" spans="1:19" ht="17.25" x14ac:dyDescent="0.3">
      <c r="B137" s="145" t="s">
        <v>24</v>
      </c>
      <c r="C137" s="145"/>
      <c r="D137" s="145"/>
      <c r="E137" s="145"/>
      <c r="F137" s="145"/>
      <c r="G137" s="145"/>
      <c r="H137" s="145"/>
      <c r="I137" s="145"/>
    </row>
    <row r="139" spans="1:19" ht="17.25" customHeight="1" x14ac:dyDescent="0.25">
      <c r="A139" s="27">
        <v>1</v>
      </c>
      <c r="B139" s="144" t="s">
        <v>158</v>
      </c>
      <c r="C139" s="144"/>
      <c r="D139" s="144"/>
      <c r="E139" s="144"/>
      <c r="F139" s="144"/>
      <c r="G139" s="144"/>
      <c r="H139" s="144"/>
      <c r="I139" s="144"/>
      <c r="J139" s="18"/>
      <c r="K139" s="18"/>
      <c r="L139" s="18"/>
      <c r="M139" s="18"/>
      <c r="N139" s="18"/>
      <c r="O139" s="18"/>
      <c r="P139" s="18"/>
      <c r="Q139" s="18"/>
    </row>
    <row r="140" spans="1:19" ht="15.75" customHeight="1" x14ac:dyDescent="0.25">
      <c r="A140" s="27">
        <v>2</v>
      </c>
      <c r="B140" s="144" t="s">
        <v>159</v>
      </c>
      <c r="C140" s="144"/>
      <c r="D140" s="144"/>
      <c r="E140" s="144"/>
      <c r="F140" s="144"/>
      <c r="G140" s="144"/>
      <c r="H140" s="144"/>
      <c r="I140" s="144"/>
      <c r="J140" s="18"/>
      <c r="K140" s="18"/>
      <c r="L140" s="18"/>
      <c r="M140" s="18"/>
      <c r="N140" s="18"/>
      <c r="O140" s="18"/>
      <c r="P140" s="18"/>
      <c r="Q140" s="18"/>
    </row>
    <row r="141" spans="1:19" ht="20.25" customHeight="1" x14ac:dyDescent="0.25">
      <c r="A141" s="27">
        <v>3</v>
      </c>
      <c r="B141" s="144" t="s">
        <v>162</v>
      </c>
      <c r="C141" s="144"/>
      <c r="D141" s="144"/>
      <c r="E141" s="144"/>
      <c r="F141" s="144"/>
      <c r="G141" s="144"/>
      <c r="H141" s="144"/>
      <c r="I141" s="144"/>
      <c r="J141" s="19"/>
      <c r="K141" s="19"/>
      <c r="L141" s="19"/>
      <c r="M141" s="19"/>
      <c r="N141" s="19"/>
      <c r="O141" s="19"/>
      <c r="P141" s="19"/>
      <c r="Q141" s="19"/>
    </row>
    <row r="142" spans="1:19" ht="51.75" customHeight="1" x14ac:dyDescent="0.25">
      <c r="J142" s="20"/>
      <c r="K142" s="20"/>
      <c r="L142" s="20"/>
      <c r="M142" s="20"/>
      <c r="N142" s="20"/>
      <c r="O142" s="20"/>
      <c r="P142" s="20"/>
      <c r="Q142" s="20"/>
    </row>
  </sheetData>
  <mergeCells count="131">
    <mergeCell ref="R102:S102"/>
    <mergeCell ref="B90:I90"/>
    <mergeCell ref="B92:I92"/>
    <mergeCell ref="B96:I96"/>
    <mergeCell ref="B99:I99"/>
    <mergeCell ref="B105:I105"/>
    <mergeCell ref="B108:I108"/>
    <mergeCell ref="B109:I109"/>
    <mergeCell ref="B107:I107"/>
    <mergeCell ref="B106:O106"/>
    <mergeCell ref="B98:O98"/>
    <mergeCell ref="B102:O102"/>
    <mergeCell ref="B1:I1"/>
    <mergeCell ref="B95:I95"/>
    <mergeCell ref="B91:I91"/>
    <mergeCell ref="B2:I2"/>
    <mergeCell ref="B93:I93"/>
    <mergeCell ref="B94:I94"/>
    <mergeCell ref="B89:I89"/>
    <mergeCell ref="B88:I88"/>
    <mergeCell ref="B87:I87"/>
    <mergeCell ref="B82:I82"/>
    <mergeCell ref="B81:I81"/>
    <mergeCell ref="B83:I83"/>
    <mergeCell ref="B84:I84"/>
    <mergeCell ref="B85:I85"/>
    <mergeCell ref="B6:I6"/>
    <mergeCell ref="B3:I3"/>
    <mergeCell ref="B5:I5"/>
    <mergeCell ref="B4:I4"/>
    <mergeCell ref="B14:O14"/>
    <mergeCell ref="B21:O21"/>
    <mergeCell ref="B23:O23"/>
    <mergeCell ref="B24:O24"/>
    <mergeCell ref="B25:O25"/>
    <mergeCell ref="B31:O31"/>
    <mergeCell ref="B140:I140"/>
    <mergeCell ref="B141:I141"/>
    <mergeCell ref="B76:I76"/>
    <mergeCell ref="B86:I86"/>
    <mergeCell ref="B77:I77"/>
    <mergeCell ref="B79:I79"/>
    <mergeCell ref="B78:I78"/>
    <mergeCell ref="B80:I80"/>
    <mergeCell ref="B100:I100"/>
    <mergeCell ref="B101:I101"/>
    <mergeCell ref="B103:I103"/>
    <mergeCell ref="B104:I104"/>
    <mergeCell ref="B114:I114"/>
    <mergeCell ref="B115:I115"/>
    <mergeCell ref="B116:I116"/>
    <mergeCell ref="B112:I112"/>
    <mergeCell ref="B113:I113"/>
    <mergeCell ref="B117:I117"/>
    <mergeCell ref="B133:I133"/>
    <mergeCell ref="B134:I134"/>
    <mergeCell ref="B135:I135"/>
    <mergeCell ref="B131:I131"/>
    <mergeCell ref="B128:I128"/>
    <mergeCell ref="B74:O74"/>
    <mergeCell ref="B73:O73"/>
    <mergeCell ref="B72:O72"/>
    <mergeCell ref="B71:O71"/>
    <mergeCell ref="B70:O70"/>
    <mergeCell ref="B67:I67"/>
    <mergeCell ref="B69:O69"/>
    <mergeCell ref="I68:P68"/>
    <mergeCell ref="B139:I139"/>
    <mergeCell ref="B137:I137"/>
    <mergeCell ref="B129:I129"/>
    <mergeCell ref="B132:I132"/>
    <mergeCell ref="B110:O110"/>
    <mergeCell ref="B118:I118"/>
    <mergeCell ref="B119:I119"/>
    <mergeCell ref="B121:I121"/>
    <mergeCell ref="B122:I122"/>
    <mergeCell ref="B120:I120"/>
    <mergeCell ref="B126:I126"/>
    <mergeCell ref="B127:I127"/>
    <mergeCell ref="B130:I130"/>
    <mergeCell ref="B123:I123"/>
    <mergeCell ref="B124:I124"/>
    <mergeCell ref="B125:I125"/>
    <mergeCell ref="B7:O7"/>
    <mergeCell ref="B8:O8"/>
    <mergeCell ref="B9:O9"/>
    <mergeCell ref="B10:O10"/>
    <mergeCell ref="B61:O61"/>
    <mergeCell ref="B62:O62"/>
    <mergeCell ref="B60:O60"/>
    <mergeCell ref="B59:O59"/>
    <mergeCell ref="B12:I12"/>
    <mergeCell ref="B15:O15"/>
    <mergeCell ref="B16:O16"/>
    <mergeCell ref="B17:O17"/>
    <mergeCell ref="B18:O18"/>
    <mergeCell ref="B56:O56"/>
    <mergeCell ref="B57:O57"/>
    <mergeCell ref="B58:O58"/>
    <mergeCell ref="B51:O51"/>
    <mergeCell ref="B52:O52"/>
    <mergeCell ref="B53:O53"/>
    <mergeCell ref="B54:O54"/>
    <mergeCell ref="B55:O55"/>
    <mergeCell ref="B46:O46"/>
    <mergeCell ref="B47:O47"/>
    <mergeCell ref="B48:O48"/>
    <mergeCell ref="B19:O19"/>
    <mergeCell ref="B63:O63"/>
    <mergeCell ref="B64:O64"/>
    <mergeCell ref="B49:O49"/>
    <mergeCell ref="B50:O50"/>
    <mergeCell ref="B41:O41"/>
    <mergeCell ref="B42:O42"/>
    <mergeCell ref="B43:O43"/>
    <mergeCell ref="B44:O44"/>
    <mergeCell ref="B45:O45"/>
    <mergeCell ref="B36:O36"/>
    <mergeCell ref="B37:O37"/>
    <mergeCell ref="B38:O38"/>
    <mergeCell ref="B39:O39"/>
    <mergeCell ref="B40:O40"/>
    <mergeCell ref="B32:O32"/>
    <mergeCell ref="B33:O33"/>
    <mergeCell ref="B34:O34"/>
    <mergeCell ref="B35:O35"/>
    <mergeCell ref="B26:O26"/>
    <mergeCell ref="B27:O27"/>
    <mergeCell ref="B28:O28"/>
    <mergeCell ref="B29:O29"/>
    <mergeCell ref="B30:O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Հ1</vt:lpstr>
      <vt:lpstr>Հ2 Ձև1</vt:lpstr>
      <vt:lpstr>Հ2 Ձև 2</vt:lpstr>
      <vt:lpstr>Լրացման պահանջներ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2026-06-29T13:57:31Z</dcterms:modified>
</cp:coreProperties>
</file>